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can\"/>
    </mc:Choice>
  </mc:AlternateContent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C22" i="1" l="1"/>
  <c r="D22" i="1"/>
  <c r="D12" i="1"/>
  <c r="D16" i="1"/>
  <c r="D36" i="1"/>
  <c r="D41" i="1"/>
  <c r="C35" i="1" l="1"/>
  <c r="C36" i="1"/>
  <c r="C37" i="1" l="1"/>
  <c r="C38" i="1"/>
  <c r="C39" i="1"/>
  <c r="C40" i="1"/>
  <c r="C42" i="1"/>
  <c r="C43" i="1"/>
  <c r="C44" i="1"/>
  <c r="C41" i="1" l="1"/>
  <c r="C21" i="1" l="1"/>
  <c r="C20" i="1" l="1"/>
  <c r="C19" i="1" l="1"/>
  <c r="C18" i="1" l="1"/>
  <c r="C17" i="1" l="1"/>
  <c r="C16" i="1" l="1"/>
  <c r="C15" i="1" l="1"/>
  <c r="C14" i="1" l="1"/>
  <c r="C13" i="1" l="1"/>
  <c r="C12" i="1" l="1"/>
  <c r="C11" i="1" l="1"/>
  <c r="C10" i="1" l="1"/>
  <c r="C9" i="1" l="1"/>
  <c r="C8" i="1" l="1"/>
  <c r="C7" i="1" l="1"/>
  <c r="D6" i="1"/>
  <c r="C6" i="1" s="1"/>
</calcChain>
</file>

<file path=xl/sharedStrings.xml><?xml version="1.0" encoding="utf-8"?>
<sst xmlns="http://schemas.openxmlformats.org/spreadsheetml/2006/main" count="60" uniqueCount="56">
  <si>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</si>
  <si>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</si>
  <si>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</si>
  <si>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</si>
  <si>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</si>
  <si>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</si>
  <si>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</si>
  <si>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</si>
  <si>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</si>
  <si>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</si>
  <si>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</si>
  <si>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</si>
  <si>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</si>
  <si>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</si>
  <si>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</si>
  <si>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</si>
  <si>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</si>
  <si>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</si>
  <si>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</si>
  <si>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</si>
  <si>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</si>
  <si>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</si>
  <si>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</si>
  <si>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</si>
  <si>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</si>
  <si>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</si>
  <si>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</si>
  <si>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</si>
  <si>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</si>
  <si>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</si>
  <si>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</si>
  <si>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</si>
  <si>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</si>
  <si>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</si>
  <si>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</si>
  <si>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</si>
  <si>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</si>
  <si>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2024թ. Բյուջեն, այդ թվում՝ մուտքեր</t>
  </si>
  <si>
    <t>2024թ. Ընդամենը պահպանման ծախսեր (ապարատ)</t>
  </si>
  <si>
    <t>Վ.Պետրոսյանի անվան Արագածոտնի մարզային գրադարան ՊՈԱԿ</t>
  </si>
  <si>
    <t xml:space="preserve">/Վ.Պետրոսյանի անվան Արագածոտնի մարզային գրադարան ՊՈԱԿ/ </t>
  </si>
  <si>
    <t>Տնօրեն</t>
  </si>
  <si>
    <t>Փոխտնօրեն</t>
  </si>
  <si>
    <t xml:space="preserve">Գլխ. հաշվապահ </t>
  </si>
  <si>
    <t>Բաժնի վարիչ</t>
  </si>
  <si>
    <t xml:space="preserve">Գլխավոր գրադարանավար </t>
  </si>
  <si>
    <t xml:space="preserve">Առաջատար գրադարանավար </t>
  </si>
  <si>
    <t>Առաջին կարգի գրադարանավար</t>
  </si>
  <si>
    <t>Ավագ մատենագետ</t>
  </si>
  <si>
    <t>Գործավար</t>
  </si>
  <si>
    <t>Բանվոր</t>
  </si>
  <si>
    <t>Հավաքարար</t>
  </si>
  <si>
    <t>Նկարիև-ձևավորող</t>
  </si>
  <si>
    <t>Լ.Կիրակոսյան</t>
  </si>
  <si>
    <t>Գլխ.հաշվապահ</t>
  </si>
  <si>
    <t>Հ.Ճանճապանյան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</si>
</sst>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Border="1"/>
    <xf numFmtId="2" fontId="5" fillId="0" borderId="2" xfId="0" applyNumberFormat="1" applyFont="1" applyFill="1" applyBorder="1"/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calcChain.xml" Type="http://schemas.openxmlformats.org/officeDocument/2006/relationships/calcChain"/></Relationships>
</file>

<file path=xl/drawings/_rels/vmlDrawing1.vml.rels><?xml version="1.0" encoding="UTF-8" standalone="yes"?><Relationships xmlns="http://schemas.openxmlformats.org/package/2006/relationships"><Relationship Id="rId1" Target="../media/image1.emf" Type="http://schemas.openxmlformats.org/officeDocument/2006/relationships/image"/><Relationship Id="rId2" Target="../media/image2.emf" Type="http://schemas.openxmlformats.org/officeDocument/2006/relationships/image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53"/>
  <sheetViews>
    <sheetView tabSelected="1" topLeftCell="A46" workbookViewId="0">
      <selection activeCell="E63" sqref="E6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7" t="s">
        <v>40</v>
      </c>
      <c r="C3" s="27"/>
      <c r="D3" s="27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4" t="s">
        <v>2</v>
      </c>
      <c r="D5" s="26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30">
        <f t="shared" ref="C6:C21" si="0">SUM(D6:D6)</f>
        <v>50440.3</v>
      </c>
      <c r="D6" s="29">
        <f>SUM(D7:D10)</f>
        <v>50440.3</v>
      </c>
    </row>
    <row r="7" spans="1:169" ht="18.399999999999999" customHeight="1" x14ac:dyDescent="0.2">
      <c r="A7" s="10"/>
      <c r="B7" s="11" t="s">
        <v>4</v>
      </c>
      <c r="C7" s="30">
        <f t="shared" si="0"/>
        <v>50060.800000000003</v>
      </c>
      <c r="D7" s="29">
        <v>50060.800000000003</v>
      </c>
    </row>
    <row r="8" spans="1:169" ht="18.399999999999999" customHeight="1" x14ac:dyDescent="0.2">
      <c r="A8" s="10"/>
      <c r="B8" s="11" t="s">
        <v>5</v>
      </c>
      <c r="C8" s="30">
        <f t="shared" si="0"/>
        <v>0</v>
      </c>
      <c r="D8" s="29">
        <v>0</v>
      </c>
    </row>
    <row r="9" spans="1:169" ht="18.399999999999999" customHeight="1" x14ac:dyDescent="0.2">
      <c r="A9" s="10"/>
      <c r="B9" s="11" t="s">
        <v>6</v>
      </c>
      <c r="C9" s="30">
        <f t="shared" si="0"/>
        <v>379.5</v>
      </c>
      <c r="D9" s="29">
        <v>379.5</v>
      </c>
    </row>
    <row r="10" spans="1:169" ht="18.399999999999999" customHeight="1" x14ac:dyDescent="0.2">
      <c r="A10" s="10"/>
      <c r="B10" s="11" t="s">
        <v>7</v>
      </c>
      <c r="C10" s="30">
        <f t="shared" si="0"/>
        <v>0</v>
      </c>
      <c r="D10" s="29">
        <v>0</v>
      </c>
    </row>
    <row r="11" spans="1:169" ht="53.1" customHeight="1" x14ac:dyDescent="0.2">
      <c r="A11" s="7" t="s">
        <v>8</v>
      </c>
      <c r="B11" s="8" t="s">
        <v>38</v>
      </c>
      <c r="C11" s="30">
        <f t="shared" si="0"/>
        <v>41717.300000000003</v>
      </c>
      <c r="D11" s="29">
        <v>41717.300000000003</v>
      </c>
    </row>
    <row r="12" spans="1:169" ht="68.099999999999994" customHeight="1" x14ac:dyDescent="0.2">
      <c r="A12" s="7">
        <v>1</v>
      </c>
      <c r="B12" s="12" t="s">
        <v>9</v>
      </c>
      <c r="C12" s="30">
        <f t="shared" si="0"/>
        <v>26</v>
      </c>
      <c r="D12" s="29">
        <f>D15+D14</f>
        <v>26</v>
      </c>
    </row>
    <row r="13" spans="1:169" s="15" customFormat="1" x14ac:dyDescent="0.2">
      <c r="A13" s="13"/>
      <c r="B13" s="14" t="s">
        <v>10</v>
      </c>
      <c r="C13" s="30">
        <f t="shared" si="0"/>
        <v>0</v>
      </c>
      <c r="D13" s="29"/>
    </row>
    <row r="14" spans="1:169" ht="33.4" customHeight="1" x14ac:dyDescent="0.2">
      <c r="A14" s="16" t="s">
        <v>11</v>
      </c>
      <c r="B14" s="17" t="s">
        <v>12</v>
      </c>
      <c r="C14" s="30">
        <f t="shared" si="0"/>
        <v>26</v>
      </c>
      <c r="D14" s="29">
        <v>26</v>
      </c>
    </row>
    <row r="15" spans="1:169" ht="34.700000000000003" customHeight="1" x14ac:dyDescent="0.2">
      <c r="A15" s="16" t="s">
        <v>13</v>
      </c>
      <c r="B15" s="17" t="s">
        <v>14</v>
      </c>
      <c r="C15" s="30">
        <f t="shared" si="0"/>
        <v>0</v>
      </c>
      <c r="D15" s="29">
        <v>0</v>
      </c>
    </row>
    <row r="16" spans="1:169" ht="68.099999999999994" customHeight="1" x14ac:dyDescent="0.2">
      <c r="A16" s="7">
        <v>2</v>
      </c>
      <c r="B16" s="12" t="s">
        <v>15</v>
      </c>
      <c r="C16" s="30">
        <f t="shared" si="0"/>
        <v>3</v>
      </c>
      <c r="D16" s="29">
        <f>SUM(D18:D20)</f>
        <v>3</v>
      </c>
    </row>
    <row r="17" spans="1:4" s="15" customFormat="1" x14ac:dyDescent="0.2">
      <c r="A17" s="13"/>
      <c r="B17" s="14" t="s">
        <v>10</v>
      </c>
      <c r="C17" s="30">
        <f t="shared" si="0"/>
        <v>0</v>
      </c>
      <c r="D17" s="29">
        <v>0</v>
      </c>
    </row>
    <row r="18" spans="1:4" ht="22.35" customHeight="1" x14ac:dyDescent="0.2">
      <c r="A18" s="16" t="s">
        <v>16</v>
      </c>
      <c r="B18" s="18" t="s">
        <v>17</v>
      </c>
      <c r="C18" s="30">
        <f t="shared" si="0"/>
        <v>2</v>
      </c>
      <c r="D18" s="29">
        <v>2</v>
      </c>
    </row>
    <row r="19" spans="1:4" ht="54.95" customHeight="1" x14ac:dyDescent="0.2">
      <c r="A19" s="16" t="s">
        <v>18</v>
      </c>
      <c r="B19" s="18" t="s">
        <v>19</v>
      </c>
      <c r="C19" s="30">
        <f t="shared" si="0"/>
        <v>0</v>
      </c>
      <c r="D19" s="29">
        <v>0</v>
      </c>
    </row>
    <row r="20" spans="1:4" ht="50.45" customHeight="1" x14ac:dyDescent="0.2">
      <c r="A20" s="16" t="s">
        <v>20</v>
      </c>
      <c r="B20" s="18" t="s">
        <v>21</v>
      </c>
      <c r="C20" s="30">
        <f t="shared" si="0"/>
        <v>1</v>
      </c>
      <c r="D20" s="29">
        <v>1</v>
      </c>
    </row>
    <row r="21" spans="1:4" ht="50.45" customHeight="1" x14ac:dyDescent="0.2">
      <c r="A21" s="7">
        <v>3</v>
      </c>
      <c r="B21" s="12" t="s">
        <v>22</v>
      </c>
      <c r="C21" s="30">
        <f t="shared" si="0"/>
        <v>115.92</v>
      </c>
      <c r="D21" s="29">
        <v>115.92</v>
      </c>
    </row>
    <row r="22" spans="1:4" ht="50.45" customHeight="1" x14ac:dyDescent="0.2">
      <c r="A22" s="7">
        <v>4</v>
      </c>
      <c r="B22" s="12" t="s">
        <v>31</v>
      </c>
      <c r="C22" s="30">
        <f>SUM(C23:C34)</f>
        <v>26</v>
      </c>
      <c r="D22" s="29">
        <f>SUM(C23*D23+C24*D24+C25*D25+C26*D26+C27*D27+C28*D28+C29*D29+C30*D30+C31*D31+C32*D32+C33*D33+C34*D34)</f>
        <v>3014</v>
      </c>
    </row>
    <row r="23" spans="1:4" ht="28.5" customHeight="1" x14ac:dyDescent="0.2">
      <c r="A23" s="7">
        <v>4.0999999999999996</v>
      </c>
      <c r="B23" s="12" t="s">
        <v>41</v>
      </c>
      <c r="C23" s="30">
        <v>1</v>
      </c>
      <c r="D23" s="29">
        <v>225</v>
      </c>
    </row>
    <row r="24" spans="1:4" ht="20.25" customHeight="1" x14ac:dyDescent="0.2">
      <c r="A24" s="7">
        <v>4.2</v>
      </c>
      <c r="B24" s="12" t="s">
        <v>42</v>
      </c>
      <c r="C24" s="30">
        <v>1</v>
      </c>
      <c r="D24" s="29">
        <v>140</v>
      </c>
    </row>
    <row r="25" spans="1:4" ht="20.25" customHeight="1" x14ac:dyDescent="0.2">
      <c r="A25" s="7">
        <v>4.3</v>
      </c>
      <c r="B25" s="12" t="s">
        <v>43</v>
      </c>
      <c r="C25" s="30">
        <v>1</v>
      </c>
      <c r="D25" s="29">
        <v>167</v>
      </c>
    </row>
    <row r="26" spans="1:4" ht="20.25" customHeight="1" x14ac:dyDescent="0.2">
      <c r="A26" s="7">
        <v>4.4000000000000004</v>
      </c>
      <c r="B26" s="12" t="s">
        <v>44</v>
      </c>
      <c r="C26" s="30">
        <v>6</v>
      </c>
      <c r="D26" s="29">
        <v>119</v>
      </c>
    </row>
    <row r="27" spans="1:4" ht="18" customHeight="1" x14ac:dyDescent="0.2">
      <c r="A27" s="7">
        <v>4.5</v>
      </c>
      <c r="B27" s="12" t="s">
        <v>45</v>
      </c>
      <c r="C27" s="30">
        <v>2</v>
      </c>
      <c r="D27" s="29">
        <v>104</v>
      </c>
    </row>
    <row r="28" spans="1:4" ht="17.25" customHeight="1" x14ac:dyDescent="0.2">
      <c r="A28" s="7">
        <v>4.5999999999999996</v>
      </c>
      <c r="B28" s="12" t="s">
        <v>46</v>
      </c>
      <c r="C28" s="30">
        <v>9</v>
      </c>
      <c r="D28" s="29">
        <v>104</v>
      </c>
    </row>
    <row r="29" spans="1:4" ht="15.75" customHeight="1" x14ac:dyDescent="0.2">
      <c r="A29" s="7">
        <v>4.7</v>
      </c>
      <c r="B29" s="12" t="s">
        <v>47</v>
      </c>
      <c r="C29" s="30">
        <v>1</v>
      </c>
      <c r="D29" s="29">
        <v>104</v>
      </c>
    </row>
    <row r="30" spans="1:4" ht="20.25" customHeight="1" x14ac:dyDescent="0.2">
      <c r="A30" s="7">
        <v>4.8</v>
      </c>
      <c r="B30" s="12" t="s">
        <v>48</v>
      </c>
      <c r="C30" s="30">
        <v>1</v>
      </c>
      <c r="D30" s="29">
        <v>104</v>
      </c>
    </row>
    <row r="31" spans="1:4" ht="20.25" customHeight="1" x14ac:dyDescent="0.2">
      <c r="A31" s="7">
        <v>4.9000000000000004</v>
      </c>
      <c r="B31" s="12" t="s">
        <v>49</v>
      </c>
      <c r="C31" s="30">
        <v>1</v>
      </c>
      <c r="D31" s="29">
        <v>104</v>
      </c>
    </row>
    <row r="32" spans="1:4" ht="20.25" customHeight="1" x14ac:dyDescent="0.2">
      <c r="A32" s="28">
        <v>4.0999999999999996</v>
      </c>
      <c r="B32" s="12" t="s">
        <v>50</v>
      </c>
      <c r="C32" s="30">
        <v>1</v>
      </c>
      <c r="D32" s="29">
        <v>104</v>
      </c>
    </row>
    <row r="33" spans="1:4" ht="20.25" customHeight="1" x14ac:dyDescent="0.2">
      <c r="A33" s="28">
        <v>4.1100000000000003</v>
      </c>
      <c r="B33" s="12" t="s">
        <v>51</v>
      </c>
      <c r="C33" s="30">
        <v>1</v>
      </c>
      <c r="D33" s="29">
        <v>104</v>
      </c>
    </row>
    <row r="34" spans="1:4" ht="20.25" customHeight="1" x14ac:dyDescent="0.2">
      <c r="A34" s="28">
        <v>4.12</v>
      </c>
      <c r="B34" s="12" t="s">
        <v>52</v>
      </c>
      <c r="C34" s="30">
        <v>1</v>
      </c>
      <c r="D34" s="29">
        <v>104</v>
      </c>
    </row>
    <row r="35" spans="1:4" ht="50.45" customHeight="1" x14ac:dyDescent="0.2">
      <c r="A35" s="7">
        <v>5</v>
      </c>
      <c r="B35" s="12" t="s">
        <v>32</v>
      </c>
      <c r="C35" s="30">
        <f t="shared" ref="C22:C35" si="1">SUM(D35:D35)</f>
        <v>2225.9</v>
      </c>
      <c r="D35" s="29">
        <v>2225.9</v>
      </c>
    </row>
    <row r="36" spans="1:4" ht="32.85" customHeight="1" x14ac:dyDescent="0.2">
      <c r="A36" s="7">
        <v>6</v>
      </c>
      <c r="B36" s="12" t="s">
        <v>23</v>
      </c>
      <c r="C36" s="30">
        <f t="shared" ref="C36:C44" si="2">SUM(D36:D36)</f>
        <v>306</v>
      </c>
      <c r="D36" s="29">
        <f>D37+D38+D39+D40</f>
        <v>306</v>
      </c>
    </row>
    <row r="37" spans="1:4" s="15" customFormat="1" x14ac:dyDescent="0.2">
      <c r="A37" s="13"/>
      <c r="B37" s="14" t="s">
        <v>10</v>
      </c>
      <c r="C37" s="30">
        <f t="shared" si="2"/>
        <v>0</v>
      </c>
      <c r="D37" s="29">
        <v>0</v>
      </c>
    </row>
    <row r="38" spans="1:4" ht="32.1" customHeight="1" x14ac:dyDescent="0.2">
      <c r="A38" s="25" t="s">
        <v>33</v>
      </c>
      <c r="B38" s="18" t="s">
        <v>24</v>
      </c>
      <c r="C38" s="30">
        <f t="shared" si="2"/>
        <v>306</v>
      </c>
      <c r="D38" s="29">
        <v>306</v>
      </c>
    </row>
    <row r="39" spans="1:4" ht="18.95" customHeight="1" x14ac:dyDescent="0.2">
      <c r="A39" s="16">
        <v>6.2</v>
      </c>
      <c r="B39" s="18" t="s">
        <v>25</v>
      </c>
      <c r="C39" s="30">
        <f t="shared" si="2"/>
        <v>0</v>
      </c>
      <c r="D39" s="29">
        <v>0</v>
      </c>
    </row>
    <row r="40" spans="1:4" ht="18.399999999999999" customHeight="1" x14ac:dyDescent="0.2">
      <c r="A40" s="25" t="s">
        <v>34</v>
      </c>
      <c r="B40" s="18" t="s">
        <v>26</v>
      </c>
      <c r="C40" s="30">
        <f t="shared" si="2"/>
        <v>0</v>
      </c>
      <c r="D40" s="29">
        <v>0</v>
      </c>
    </row>
    <row r="41" spans="1:4" ht="62.25" customHeight="1" x14ac:dyDescent="0.2">
      <c r="A41" s="7">
        <v>7</v>
      </c>
      <c r="B41" s="12" t="s">
        <v>27</v>
      </c>
      <c r="C41" s="30">
        <f t="shared" si="2"/>
        <v>0</v>
      </c>
      <c r="D41" s="29">
        <f>SUM(D43:D44)</f>
        <v>0</v>
      </c>
    </row>
    <row r="42" spans="1:4" s="15" customFormat="1" x14ac:dyDescent="0.2">
      <c r="A42" s="19"/>
      <c r="B42" s="14" t="s">
        <v>10</v>
      </c>
      <c r="C42" s="30">
        <f t="shared" si="2"/>
        <v>0</v>
      </c>
      <c r="D42" s="29"/>
    </row>
    <row r="43" spans="1:4" ht="34.15" customHeight="1" x14ac:dyDescent="0.2">
      <c r="A43" s="25" t="s">
        <v>35</v>
      </c>
      <c r="B43" s="18" t="s">
        <v>28</v>
      </c>
      <c r="C43" s="30">
        <f t="shared" si="2"/>
        <v>0</v>
      </c>
      <c r="D43" s="29">
        <v>0</v>
      </c>
    </row>
    <row r="44" spans="1:4" ht="34.15" customHeight="1" x14ac:dyDescent="0.2">
      <c r="A44" s="25" t="s">
        <v>36</v>
      </c>
      <c r="B44" s="18" t="s">
        <v>29</v>
      </c>
      <c r="C44" s="30">
        <f t="shared" si="2"/>
        <v>0</v>
      </c>
      <c r="D44" s="29">
        <v>0</v>
      </c>
    </row>
    <row r="46" spans="1:4" x14ac:dyDescent="0.2">
      <c r="B46" s="33" t="s">
        <v>41</v>
      </c>
      <c r="D46" s="32" t="s">
        <v>53</v>
      </c>
    </row>
    <row r="53" spans="2:4" x14ac:dyDescent="0.2">
      <c r="B53" s="31" t="s">
        <v>54</v>
      </c>
      <c r="D53" s="32" t="s">
        <v>55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LBR+OKNFhqRtcgjWH2FImuZHHpGZT5DlAj6x845VtzU=</DigestValue>
    </Reference>
    <Reference Type="http://www.w3.org/2000/09/xmldsig#Object" URI="#idOfficeObject">
      <DigestMethod Algorithm="http://www.w3.org/2001/04/xmlenc#sha256"/>
      <DigestValue>kCYrK60BuQEyS85z88w/X5WZmv9OkTHKAb1fOwH2keU=</DigestValue>
    </Reference>
    <Reference Type="http://www.w3.org/2000/09/xmldsig#Object" URI="#idValidSigLnImg">
      <DigestMethod Algorithm="http://www.w3.org/2001/04/xmlenc#sha256"/>
      <DigestValue>+s/oPRrVrnzInXCA87B2JZX87SU/zFARIUe1qQVNYcs=</DigestValue>
    </Reference>
    <Reference Type="http://www.w3.org/2000/09/xmldsig#Object" URI="#idInvalidSigLnImg">
      <DigestMethod Algorithm="http://www.w3.org/2001/04/xmlenc#sha256"/>
      <DigestValue>UA8F1P75IyNXVEB3Atb1CjDtKrAPE7HOXGKNUvVjkQM=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bCJg+rPlPqFaSMC2tJSbIZwwa6gNZNldtQxnoeSqJyQ=</DigestValue>
    </Reference>
  </SignedInfo>
  <SignatureValue Id="idPackageSignature-signature-value">k+mQ5e4elqBFQBqrZgFSeD9nZrwt6juHo/nOPIQrdyL6y7Lcr/ncKGlUNG2gkaLoEPGCV/7jdGxYjz7GJ2mbce1BC7eqf5gknQo/cL1TAssFvz6e2ykWKWbBT5uokWIGzg+MLYQC2ZHtHEPd54BOSQ8xA9Mz55Fh2K5WVidJervEcu2DO0+Qovw0U8afnTHmZQLsMh/xtcDnmiyGjTL/lY6sNx0heGs+lweTROjH2cY3SgQVd//QVZoT2WfKw78lBw+RiSzGYdfeNqTVALHOZkMofInxQNJYI0ZsY2H1kSa1E82BYm2Qjid0syVRLjyxc/0+qF22j7GUWYxL2N4CcQ==</SignatureValue>
  <KeyInfo>
    <X509Data>
      <X509Certificate>MIIFbTCCA1WgAwIBAgIICmPC1hyuzhIwDQYJKoZIhvcNAQELBQAwQjELMAkGA1UEBhMCQU0xEzAR
BgNVBAoMCkVLRU5HIENKU0MxCjAIBgNVBAUTATExEjAQBgNVBAMMCUNBIG9mIFJvQTAeFw0yMzA1
MjkwOTUwMTlaFw0yNzEwMjcwOTE4MjJaMIGlMSswKQYDVQQDDCJUU0hBTlRTSEFQQU5ZQU4gSFJB
Q0hZQSA0MDA1OTYwMDkwMTEwLwYDVQQFEyg5YzVmNmZlNWFkZWNkNjdmYjlkOTBhZjg5NzJiNjlh
NDBmM2I4NGUwMRUwEwYDVQQqDAzVgNWQ1LHVidWF1LExHzAdBgNVBAQMFtWD1LHVhtWD1LHVitSx
1YbVhdSx1YYxCzAJBgNVBAYTAkFNMIIBIjANBgkqhkiG9w0BAQEFAAOCAQ8AMIIBCgKCAQEAvfeq
ZAtLUz5cq/d8pBMuF3oZDhBdbNEv2OcxFLRYiS2Ed91430w7LgFShrz+QFg5/FI+cmFbR0AxV3bn
3djRZ16nTAudUBQj0wt/lOP2g4xPZ+TdbBQaT1onix8tn0Uj6wG7bVm4qGGq+53ISgP3Dv1AVzEZ
qDNMaso3N9IXOy2cEUWBdW4s3PLPQ6bB84thRTYf93OEUcZvPQFMqdPV384v2JzcwfrKnEdfC0EH
hhoUve8hmVDHkfWq4lvsHAlk0MkS46/24Qbd3aerbtny0K4Idm2tLhWoHQa+pznmh8V9Ga5HPcYt
9xkqko2rjb/dSRPuNzGAw8/uQr3tPd9BQQIDAQABo4IBATCB/jAzBggrBgEFBQcBAQQnMCUwIwYI
KwYBBQUHMAGGF2h0dHA6Ly9vY3NwLnBraS5hbS9vY3NwMB0GA1UdDgQWBBSu8+qOWTEPYQ2PgncD
OD8iq4HP7jAMBgNVHRMBAf8EAjAAMB8GA1UdIwQYMBaAFOnq8e4kIi4N/23YzITGNIzfXbJ5MDIG
A1UdIAQrMCkwJwYEVR0gADAfMB0GCCsGAQUFBwIBFhF3d3cucGtpLmFtL3BvbGljeTA1BgNVHR8E
LjAsMCqgKKAmhiRodHRwOi8vY3JsLnBraS5hbS9jaXRpemVuY2FfMjAxMy5jcmwwDgYDVR0PAQH/
BAQDAgSwMA0GCSqGSIb3DQEBCwUAA4ICAQAvp4qyrPk3fP6nFgYzAP0eh9XVEaRXr6n+YrP9s58b
7tZwmHtRXYzEeCwLFj+2anDRTuHqgU1WddM3BFgBEEEjH6YGW+xy1j87jeN0PsDi6KAwuWhj5Snn
hoUvC7fR6xEXdrNN4Ie/3JYSshUv7Em4z9/q3W+z4P4m/aN8/zARzy+USpBr+nUSSGNMYvmKyrtU
xEAF9F5BEx/ZCaEldSAYwrHwvJMg+HrYo1VEWaEpmlf1yeDhwrq+OkjIl0GzgolIdFb/+A8r+aA0
FGV4KLgy8+OKztDuxNpiE+Ye2AYgwjzNQNzvFajMTYYrlBuaGD8CUtLcGScEkOzh7tCLTT0cSnCy
bqvqvXQ9aQWzsZ/Df0GahZ/1Y9aRqPgUWl54vzZ86GuPa0DsGByGOAKdiwJlOVSGC/soP3HrUMf5
TDg/KDTG2vIAw2wHu2iLP+MO/38pttm+afA6IL2Rb4rxhzfOcQDGzV0ra2FzG5r1/09zPEWIoR1a
yOiDmvt6O2KEjtGjpnro1mh27NF02NL7SqMdMZxhR3H6SQW3PyHPnk8e6PiNw/A1Klpal5xtbYmv
q5EnB0QGU6Mz9AoPAz0w+gmhioyeWCnnYeJH3X8sdKjt32eWKVaQ0gB0NdhCuTLWRmBIxjDWhyot
9dLx6swr9ptCmNB/cQIPKE4Oy65BW8Jf9Q==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nqjYDkL/9Orp7PL03wfmOt9QZLjQ/EWa19Tmbj5ev3M=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pkZDse2K/aiKivjhI2LGbQK7NOu0ofulYX4KPY7MEcE=</DigestValue>
      </Reference>
      <Reference URI="/xl/media/image1.emf?ContentType=image/x-emf">
        <DigestMethod Algorithm="http://www.w3.org/2001/04/xmlenc#sha256"/>
        <DigestValue>GGpmMSkKTZmaTs0wKX2e26Qa5SAW7f0rhci9u9KCL6c=</DigestValue>
      </Reference>
      <Reference URI="/xl/media/image2.emf?ContentType=image/x-emf">
        <DigestMethod Algorithm="http://www.w3.org/2001/04/xmlenc#sha256"/>
        <DigestValue>0q3g9SeSGIC8VPqFeM7B0M2A/GkTUcbKXLTnSRQ+j+g=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8Tyd0aOQ+p/kvhc8it5VhWkZqvzolIbjcDgzHn7jUqk=</DigestValue>
      </Reference>
      <Reference URI="/xl/styles.xml?ContentType=application/vnd.openxmlformats-officedocument.spreadsheetml.styles+xml">
        <DigestMethod Algorithm="http://www.w3.org/2001/04/xmlenc#sha256"/>
        <DigestValue>bPxZpr3/5WhVjfDEOkOKVqwHb8N71baRZTJlXNB3Sxo=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hdV6txta/Jjogcy6q2nmlqhGDeU7RAD8juPN/rhXg58=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Eev8mR0KzKKedYuPigajcmuRarl/CFzJtyN+s7ufG+w=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2025-03-17T08:10:53Z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{96932A86-CCA3-4DA2-B9EF-74B571FB5105}</SetupID>
          <SignatureImage>iVBORw0KGgoAAAANSUhEUgAAASwAAACWCAYAAABkW7XSAAARTUlEQVR4Xu2dbY8lRRXH74fwjYnyRn3tx3B86yu/g4JiRgPykPVhgWgQkJhBGBQfYgAj110gKiCjYV7wkCwQWZwFEkYIQcMYQtxld113y1vVXd1Vp05VV/Xt7ukz+/8lnbm36tQ5p7qr/re6b/edhQIAACEsaAEAAMwVCBYAQAwQLACAGCBYAAAxQLAAAGKAYAEAxADBAgCIAYIFABADBAsAIAYIFgBADBAsAIAYIFgAADFAsAAAYoBgAQDEAMECAIgBggUAEAMECwAgBggWAEAMECwAgBggWAAAMUCwZs7O5kItNrbVPq1YlWxvrOo2d2gFAEcWCNbMgWAB0ALBmjkQLABaIFgzB4IFQAsEa+bkC1b1fmPbsdzfVhuLhdrc2VGbq7+Lemtt2jYmTmOzqXZaJ0U2bZGN3RatHJB2fl66blPH8BqVxV/PBswdCNbMGUKwFosNZYv3tzecSVq32dhw2tUiQv3m2DCx44JF87f1EcHKib+2DZg7EKyZM4hgBaJARIOsMkxM4jfHhosdFSzzuhXSCtonpywj/vo2YO5AsGbOEIIVFY3AhzUJ/ebYlMT2V3quCY2VH399GzB3IFgz5ygJlitSECzQBwjWzDETmxWs6vpLKxKhaFSicDiCxcU2bfqeEmbEX98GzB0I1typVyre6sUUa0HwJ7y/GlsJmr7APIlgxWM3edsL6k3s+oK3I8ZW5CBYIAYESwLNZHc3ujqhdrq+EoUpBCuM7QiQFSovtmlUiZZjY25rsO+N/5z4Q9mAuQPBAh3wE30sQgEZN34YD8wZCBboYFzBoIQCMm78MB6YMxAs0MG4gkEJBWTc+GE8MGcgWKCDcQWDEgrIuPFNPHvNjP02FswJCBYAQAwQLACAGCBYAAAxQLAAAGKAYAEAxADBAgCIAYIFABADBAsAIAYIFgBADBAsAIAYjpRgcT8aZ8j8eRbzmAb7eEbi8RDON2enyGMgicdBeuWRSfCTL3V5fkz6kzDM/i5k/ZwI3DGpN/q7YpV5bpz1+z78GFg/J0kcDcHyBuim+bdWDb1/AM+FDpKaOq7/6Bvzjx9s++AngcMfsTOlpXnk4Owj97/G2F3VLybze1sljJCTFQRb5flo/ouQfxz6xCnv+xRjoDQneYgXLPvpTAXJkv8Tw6WDhCura+jvlbM/B1zD1JXlwRF+6tIYlH4xSybIBDll7cs6D6dtaGOJxDGU9F2xuTUwdZPkJJAFLZAEt0qilBz4Els7OFihNJ/kbV77+4yNZbDB6qB91u390634YO4Xs2CCTJATZ59TRt+38HEqCvquphoDZTlJZEELxMAcZI6SA19ia08v2MGRqnNhTx8L80hB87CnYEz7fjF7TJARc+LsuTK6AuZsKvg4FT36zjHoGBgopxkjVLDyD0zJgS+xTeKKaXPdhN84l8PkEbHlrruZ4j4x849DRcTXQDlx9lzZ5II12RgoyEkoIgXLHMzMoxI/8CFx29QgCTF+gourDM1F5yEuAhPoSsaB88+VVaRiJiYIF58rq+Hic2UVqZx8OB+jC1ainwGDjoGBcpoxAgVLH5TuU0FL/MCHxG1Tg4RQDwz22hYHYz9EHnRSejCn0/1ilk2QaXLy4XzQPDibilScsr4nGWwMDJjTTBEnWPSCbZcwxA98SNw2Mkh2dvzJx12PYAajT+i7OA8G4yNmxwzefjGrCcL2LRaD9aPi9sU5+XA+hhSsrL5PNgYKchKKOMFqsOLQbPyqK37gQ+hAdirYAWd8ezmENnYQ8QNMEw6y0jxCUoNaM1TM0E9bRVdMU+XUDfVL3zck44T5tlW071ONgdBPW0VzksmCFkgkEA5HoEoEqxFBMrBc/23Vvmq+qW6uQ4Tx3fpwINWTmA7Mojw4EgPXUMX16nvGrCYWnQjcBJ0upy4CMegZJ7/vuniaMVCUk0COhGC11AfGGRhFgqUJVm560wPADixu0Dk44uXPVyJqdovltlYe7X5IbUH7njHpabrZgskxbU4pAsGqCnvFyet7zURjoCgnYRwxwQIAHGUgWAAAMUCwAABigGABAMQAwQIAiAGCBQAQAwQLACAGCBYAQAwQLACAGCBYAojerR/cOU0fyajJsGPvjmbupA7tQl8VzJ3tI/dBk51fpj8wLyBYc8c+nkEnO/MQbPWcGf/ISZedmeg0BoF7To3zpdgHnZlnCTNzy7XLzi/TH5gfEKxZ0z4zRsWEn2ChKBTZJZ8340RIE/pin9VjKMqt0y4/vzx/YI5AsGaMXfVsB6eEsclZlze2ZXaBmQuzKqkrSAz6PkbMjs+t027t/GhcMEcgWHPFTMBqFWBWBN5Eiq8GfNsSuw21oSesXs3Vm98u5qu+VsXGrEVgwYlhzB+X2zp2qfx8wv0M5saCFoA54K94wonUMema050yO1dUmovXdGVCJ7S9eE0FYcO5nhTYOHaZuXXbFebX6Q/MEQjWDDFi4ajH+ILFE1zEbn6fqSqrfNQrM5tvY9N1oTs3t1w7lZdfiT8wOyBYc8M5FbQUC1buaoKuRij16oSeztnVV+WXXBOyokEbUbvs3HLtWpL59fAH5gMEa2ZUn/LxrZp3dBJa6GlRrl2EiGD50NPJmCDQmLm55drFoPmt6w8cJhAsAXCf/JWw0dOXUCzy7PR7amNXKmG5hxE11yYmCDRmbm75dixBfmv6A4cKBEsAnGCF14QiEzHDrnpPJivzTxPotbXoJGdWZqz4ZeRmyLTLzi/TH5gfECwBsIJVVRhhaLfI4yU5doENPRXcVzvbm/VF7XYLxMAS+GNiagazGyk/MCsgWAAAMUCwAABigGABAMQAwQIAiAGCBQAQAwQLACAGCBYAQAwQLACAGCBYAAAxQLAAAGKAYAEAxADBAgCIAYIFABADBAsAIAYIFgBADBAsAIAYIFgAADFAsAAAYoBgAQDEAMECAIgBggUAEAMECwAgBggWAEAMECwAgBggWAAAMUCwAABigGABIJivXHfToW5TA8ECQDDf+OZ3AhGZatOxpwaCBYBwzp49l9zOnfvYbB9/fF6dv3DBbBcuXOy9nT9/wfg7DCBYAAAxQLAAuAq5cuVK8TYHIFgAXIXo00LNxYv/Vf945z1SO19GFKw9tTx2TB2z23KvrTrYVVtO3dbuQUebA7W75ZRTf5So/1WEpetnSzlVDKt8tnaVNTnY3fJzMNtS8Zn4beNlFMYm0R+f9H4q67vSDTxf7eFY5RPb/00dkwuTUzd6TGTkCrJ559331A/u3DKvn3/hlLmArvnww4/U947fre67/1fqwZ8/rH720CPq4UdPqFdePe02P1RGEqxqsLYTq3pfjVP3taYSqeVeqo22iQkDJeZfv1xNQFcM6HuHZnJH6g2r9tzc49pyZRTeJtGfgMR+on2l7ylGrFxfzvExAsqLiBF1mpyxj+TVQbVP+FigP/85e0599/t3qdOvv2Euxl+6dEk9/+Ipdd31twbfBtpteeKP1M3kjCRYIWbg6YHMDF5dx60amjbcqiNGgf9wUhK0r2jcjpy4tlwZhdqU9KcrJ5dk36lIOjUHB3VbLod6hUxzYPqQhY6zXGKFNRJPPPmMeuTRk+rNt95Wd959vxErzeNPPh2Ild1uOfbD5nTyMJhUsMwAZz7Z2U9l5bQhp0TJT9xs/6mVSg0VDwfts7htUFbl4E18apPsD2mfvZ86+t4lMCanrcBG57W1Ehi23wl/e0uuzq4WcUo4Jq///U314ksvm9fuhXV9+4J+/8EH/1YnH38quP/q8uXLje2UTCRYzqBLTkAXp83Bati6DVKrg07//rWVcJXgQMWjIXHqZeHacmUUatPZH7eiaz9l9p2J6WFWPnuVQDU+tO/V8dpjxKmHYOkPq6qLEKyxsALkvrbvKfq08fjtP25sfrRakR0GkwhWe2pn3gSTgZuAXpuAdhB7F5K130z/FQk/upqKR40/USNwbbkyCrUp6g8lNdkTdURgvH1TC1Vzem9zq0Ws8rumYDW+zJt4nmAtUoIVu43hWzceb+z29t6i1aMzumCZwe1OOGbw0msyQZuAxCDO8N8Sv1ZjoOJhSMR24dpyZRRqU9QfSirXVN8j7ZiVlV0J7S2tPdOW6YPx5Z2+WkHcjX67yOd6dfPpx15WX3x2T1370r55/dkTr6p79/5p6s58dF594c97plxvn3/ib+o3b7cHxhUo9xGfFKdPn2nsbrvjXlo9OiMKVn36EYwyOlHcAc63CVZbzKqjJe4/8MNNJBcqHqYoc3XDtGXLKIFNvD+UoH/OfgrqOvrOfWjYvnuCaWJsOTkz+XXEClZYHow/0GDFiG5f+usbQZnervndKXXrmWpnplZYKUpsh2Y0wfJOI5zTCYMZwG25+2nNt/GvvUSvX1ki/kM/HZ/agXjoydPRxhK05coqf8mL7raM7Q9tT/vn7ida192P4Hg4x6Jt2/VeF0GwxsIK0Zefe0tdunxFvXBw1hOoG19+t7E9+e6H6prHTqlP/OEN876vYH375juybYdmNMECAIyPFSZKqvyTJ14zr/sK1rVfvyXbdmggWAAIxhUm9zK5W/4/5wK6LvvU8hXzukSw7EX499//V2N3w023E6vxgWABIJgcwbrsVOQKVuxbwp/c94vG7plnn6PVowPBAkAwYwoWFa2TTzzd2Hz1azd7dVMBwQJAMFqAPvP7SoCGFCwXfRp41z0PeDavnT5DzSZhUsGqvnVa8xuf5C0NE9Izj/abt8Q3Yx3fqlUwN2g2pOo0qfrqm8esbxLpvVRd+yOrXzUltn1wcq++/Bw53khoAfrciVfN66EE66Ff/lb99IFfq3vufVDdcNNtXp3e/vTUX1qHEzONYNmv5euvxfXzs73pKRSD0zcPsy86RDtr8nSJTqxO01WvYW5PcGFy7LyhlWkTpcS2D/T2kbHjjYQrTLHyUsGKbddvHjv0n5oZX7DMJ9mAA6GvUAzNOnl07ZOsyZMSnVSdpqte0yFY3uMzTllqn2T1q6bEthekf6PHG4ccwYqtvHIFS6+0XngxjHEYjCxYiYlBBoj/fJ7Tjg4kd1KM5UP/4oB3s2Ro1+mDy6OxdW/IZFZbgQ23cvFP3ZrN5MvdbKknqPv4DNPWi5MhWFSc6KqFUu+npXNDatR/xv5m/WTUuceJHl+2ndLhyb5K9ROMxqiC1T5fxsAMHnaSZwzcoX20g7G/j+48EoJAY7EkPgw438anK1ixthbGh6ombtW3qr7zLn0Xk4PjkxM9C90Hwf6O+OmsIz49wYq0I6tJ7rElidDfbKcbZ3PYjCdY5CAH9Jrkuio+AOfug17j8T7hXWgsli7Roaso/bxfSrDcFZh9nxKsCtMHL47d/NWK2Ve0X2sJ1nR1tM/JvMGojCZY3hKajnoNGSDeoHDrEgOJ1g3uw53YfX04dezAz9g3PJzopKCnhHT120+wPHTeqYlM+5Wa+CnbieuCPqfyBqMymmC1+J/0zQTwBkhlYwdF9anNC4URQnaQDe+jer+eDy8PIlD+SsyBTh6WdQSLESMmZpgfFTXCiIIV39+mslddtk+S59xOCfWP6128eHHSTf8z1cNgAsFy0Afenh7Uk8aePuzZOjPZd73J6K7Wlkt38AzvYzdyOlfiIzcPdnWlMZPH2sUEgp7yJfwZiNh4Meo+Bc3dftn+sMlUDClYKrG/U35SdeZtD5+knT61TuU9JfhX9XOnY5BPxkR5hKucOGZShaozH6golNB3f+e2K8kt1+cEUBGZepsaCFZfJslDr3AyJ5EESkSB0nd/57bryM38tyD7uuBDBAyLTMGKnsJMyFzykESHKCTJFR5K7nFK5eb4MFufPMAgyBMsAMBVCwQLACAGCBYAQAwQLACAGCBYAAAxQLAAAGKAYAEAxADBAgCIAYIFABADBAsAIAYIFgBADBAsAIAY/g/gZetU0BWe1gAAAABJRU5ErkJggg==</SignatureImage>
          <SignatureComments>XML Advanced Electronic Signature</SignatureComments>
          <SignatureType>2</SignatureType>
          <ManifestHashAlgorithm>http://www.w3.org/2001/04/xmlenc#sha256</ManifestHashAlgorithm>
        </SignatureInfoV1>
      </SignatureProperty>
    </SignatureProperties>
  </Object>
  <Object Id="idValidSigLnImg">iVBORw0KGgoAAAANSUhEUgAAASwAAACWCAYAAABkW7XSAAAABGdBTUEAALGPC/xhBQAAAAlwSFlzAAAOwgAADsIBFShKgAAAER5JREFUeF7tnVuvJUUVx8+H8MVEeVGf/RgeX33yOygo5mhAhIwXLtEgIDEHYVC8xABGjjNAVESOhvPAJRkgMngGSDhCCBqOIcQZZsZxpqxVl+66rKqu7t3du+vM/5dUZnf3qlWrutf67+ree5/ZEAAAUAkQLABANUCwAADVAMECAFQDBAsAUA0QLABANUCwAADVAMECAFQDBAsAUA0QLABANUCwAADVAMECAFQDBAsAUA0QLABANUCwAADVAMECAFQDBAsAUA0QLABANUCwAADVAMECAFQDBAsAUA0QrIWzu7UhNjaPiwOz3XIgjm/KY1u7ZhuAow8Ea+FAsABogWAtHAgWAC0QrIUDwQKgBYK1cMoFS29vHncsD46LzY0NsbW7K7bkvxumtTZtHzVOY7MlWhnsZ9PQjG22id2toJ8fFx3bojG8TuPHmLYBSweCtXBUca0oWBsbm8LuPji+6RSp6bO56fQzIhL6LbFhxk4LVhi/RB0P9o0dY9YGLB0I1sIZRbDcguREI1hlqDEDvyU2vQRLvW6FVBPOiRg3xrwNWDoQrIWjCmrlW0KzTXStciRsoRfY9BnbX+m1xAIybox5G7B0IFgLRxXUEREsV6QgWGAIEKyFowqbFSz9/KUViVg0tCisR7C4sVUfO3bfW8KC8Ve3AUsHgrV0zErFW71ItCD4Ba+KrxE3KWj0gHkWwUqP3cStxpU2zdjmgbcjxlbk/LEgWKAFglUDTbG7LVydSDw7Oq5FwavHiQQrHlv2tAKkmhzTG5swouXYqK812G3lH4IFWiBYoAO+0KciFpBpx4dg1QUEC3QAwQLLAYIFOoBggeUAwQIdXAWCZZ+ZsZ/GgiUBwQIAVAMECwBQDRAsAEA1QLAAANUAwQIAVAMECwBQDRAsAEA1QLAAANUAwQIAVAMECwBQDUdKsNg/WEcU/nkW9TMN9ucZmZ+HcL4TPyPxfgZiGzPeoDgKif7ki9lfPmb4J2GY892T1WMKYK+3buHfFSPmnPv4OTD+9VgyR0OwvATdkhfMuWKD/wCeS6JAzLjebjOeb2v6e38LijDJFow5uFBzOOeoPRe7wp6qYWPq+IeEo5ggJtXHicnzYa9NcB3mmfscObDi9aiA6gXLvjtz75yEOs5eeH1x3X79kiSdODomJzFVYTJ/cI9gjg1LVhdTBF5LjG+YvkBmiKnoXJo4nL7Tz10ySw70jKlCqhYsbpUU0ufC90sSnRysUKp38jaug4NsgCMlqwP5NP2toNuW6jp5gcwQE2dfsm/yuUvmyQEI1nJhLjJHnwvfK0nM7QWbHLljLuzt49BkZQjjUOeM7z9bgUwYE2fP7QtXwLPNnWPUHIBgLZTyC9Pnwg9LEgZXTG1CJhrncpw4ErZGIOLdQ8bsWyDTxsTZc/tmF6zZcgCCtUjUxSy8KukLHzMsSWKUn+jhKoNdXQS2o8QRrmQcOP/DxswUCDf+LDH5cD4mF6zMPCNGzYGRYlowFQoWXZTuW0FL+sLHjFEgNjFSHwJEMPZjxBEWpYe7AjTMUSDzxOTD+ViUYBGj5QAEa3HoZJMXzLQuYUhf+JjeSbK76xefSQrPjklGn9j3sGT1UT5SdkzyrlIg7NxSY0wekw/nY0zBKpr7bDnQ73rUSL0P3c0FaMWLX3WlL3xMcgWQSDjl24uBSxadROniipOsbxwxXQU91piZAolWTHPF1E3od/q5a9tlXY86qVewHCLhcASqj2DZZAgTy/XfHjoQzSfVKhlam2g8czxOJFPEYWL2ioMjk7gKPa53fOCYurDCQuAKdL6YuojEYPK5S2bKgV4xVciREKwWc2Fks4mhLnCpYBE2UbxGCWATK1d0Eke8vPwIRc22VGwrxdGeh1yL+g8cUxdJ0C8qjnljyhEJFjHp3A0z5UCvmCrjiAkWAOAoA8ECAFQDBAsAUA0QLABANUCwAADVAMECAFQDBAsAUA0QLABANUCwAADVAMGqgOS39aNvTtO3oM0xlwI79tvRsoXfpI7tEmNy32yfeA5EcXyl44JFAcFaOvbnGWGxm/2uoOjfmfE/OemyU4We+omIQYuBX9jsmNKL+umI/9skJWCeAE4xh5L4SscFiwOCtWja34yFYsIXWCwKveyyvzfjRIiIfWnh6C7+cedQHl/puGB5QLAWjF31HKcC8wQrVZxmf2Pbzy6vV/GqRBOOkRozpF9snXYrxxeOC5YIBGupqALUqwC1IvAKKb0a8G372G2KTSpYaW+b3y/lS+/nxzQiILdj/eoT2yp2ufh84vMMlgYEa5HoQrdFHhdSR9E1tzv97FxR0bd10iZcmYQFbR9eh4Kw6TxPimyIsefQM75Of2CJQLAWiBILRz1UIU1a7DzRQ2xz22X3aR9mZWbjbWwC39Et2wRzKImvjz+wOCBYS8O5FbSoQuojWKWriXA1EmJWJ+7Ki7CrL+3XrGxCwQo7hXYTziEb36rnBKwVCNbCUEVDBZ9ouu7CIrSEt0WldgkSguWjBaC1SQnC0NhWnEMU36r+wDqBYFUA986vhS28fYnFosyOtuNbIb1S6bhFUqLm2qQEYWhs5XYsUXwr+gNrBYJVAarAwnf+6JlQohAL7PR2UKxmdeXuC5+tSSO+yJmVGSt+I86BKI6vdFywOCBYFaCKibtVMcLQNv9b3g0ldpFNeCt4IHaPb6lCd20iMbCMGRvRaTdRfGBRQLAAANUAwQIAVAMECwBQDRAsAEA1QLAAANUAwQIAVAMECwBQDRAsAEA1QLAAANUAwQIAVAMECwBQDRAsAEA1QLAAANUAwQIAVAMECwBQDRAsAEA1QLAAANUAwQIAVAMECwBQDRAsAEA1QLAAANUAwQIAVAMECwBQDRAsAEA1QLAAANUAwQIAVAMEC4CK+dJ1N621zQ0EC4CK+drXv80KyRyNxp4bCBYAlXP27LlsO3fuI9U++ui8OH/hgmoXLlwc3M6fv6D8rQMIFgCgGiBYAFyFXLlypXdbAhAsAK5C6LaQuHjxv+Ifb7+rXtfAhIK1L3aOHRPHbNvZN/slh3ti2zm2vXdoDqT6HIq9bWe/d4wh6V+OsOP4OLYtnEMMMp7tPTm65nBv2+lr24604vD7arh9IYxNZj4++fPUb+6S/R3H/phoL4eMJ3X+m2NMLLblrl0E5URBrKCYt995V3z/zm31+rnnT6kH6MQHH3wovnvr3eK++38pHvzZw+KnDz0iHn70hHj5ldPq+BKYSLB0sraFpbd1nrqvCUpI2s71IZuUMISk/NNLWYCuGITbDk1x5wRG9m/HaeH6lvjjbTLzicicpx5zV9Bxz5dzfZSA8iKiRD0MTtmXXj8ffU4gWGPzn7PnxHe+d5c4/drr6mH8pUuXxHMvnBLXXX9L9GmgbTsn/mB6r4/ZbglV4lEiM8lLx7hVQ9OHCjFXXC49/MsDQVEGkK/kuB0xcX2z/gyhTZ/59DlP2bmHItlyeCi9q75cDFpMIyFk5lAEjbMj3xQgWJPwxJNPi0cePSneePMtcefd9yuxIh5/8k+sYFG7+dgPmtvJdTCrYKkEpyQMEpp9V5Y0fVTC0zutbZkELvavi4sryoaMwJDP3n2jfToGr/BDm+x8gv7F56lj7spPRmBUTNuRDcW1LQWGnXfG377sEx+jGGk//QvBmorX/v6GeOHFl9Rr98E6fX2Btt9//9/i5ONPeaJF37+6fPmysZyXmQTLSbpegmL6HMq0dTuQj1QBdPrXqwdb1PEqwSESGIstpgxc36Q/h9Cm+HxJOs9T4dyZMT3ouBxfCVTjg3zL67XPiNMAwaI3Kz1FCNZUWAFyX9vtELptvPX2HzU2P5QrsnUwi2BR8jUFVliAXp+INomVnSlA5bdPgef80OGEwPiFmmAdghWRK/bMsUBgvHMjx23Gd2M1Iqb9rihYjS+1kZkDWAVXoOxru536GsM3bry1sdvff9PsnY/JBUslt1twTPJSQbgCEPWJKC82IvTfkn5Wo3ALsqGwgLi+rL+A0KbXfEJysebmnuhnhMQVbIqFfOzvWHumLzMH5cuKoNt29rxVoNuS1+kq5pOPvSQ+/8y+uPbFA/X60ydeEffu/1MdO/PhefG5P++r/dQ++8TfxK/fai+MK1DuT3xynD59prG77Y57zd75mFCwzO1HlGVhobgJzvdR7/DuPmbV0ZL2H/nhCsmFEZji1Q3Tl90XEtnkzpdP7jz1nTv3pmHnTr4awVRjSAFrbAsFy4F/hmVJzxdoweLaF/76Orv/mt+eErec0SfTFSj72m7n6GM7NpMJliqQ8F3SFoxK4Ha/+27t2VNTfYyQNftzCS5J+I/9dLxrR+JBxVP4Th/1lST8eaulVD8n5tY+7J87Tz3nLomuh3Mt2r5d2xIVPwRrCqwQffHZN8Wly1fE84dnPYG68aV3jKUQJ9/5QFzz2Cnxsd+/rrZd0ekjQt/81h3FtmMz00N3AMAUWGEKye3/+IlX1WtXdOzrEhG69qs3F9uODQQLgIpxhcl9TO7u/5/zAJ32fWLnZfXaFR37OiVC9iH8e+/9q7G74abb1b45gWABUDElgiXvFBtKBSv1KeGP7/t5Y/f0M8+avfMBwQKgYqYUrFC0Tj7RfgP+y1/5ltk7LxAsACqGBOhTv9MCNKZgudBt4F33PODZvHr6jDk6L7MKlv7UacVPfLJfaZiRgXG0n7xlPhnr+FRNQ5+epWxyx4iuvjbGjk8S6Rw4tp3no2hehj62Q3Bi1x9+TjzeRJAAfebEK+r1WIL10C9+I37ywK/EPfc+KG646TbvGLU/PvUX1WcdzCNYKhlkcujMEPT72cFULlj6XHSIdlHxTCVYFubrCS5MjCTG3lc0QvqIQh/bIZB/9/pNPd5EuMLksopgpdr1W8fW/qdmphcs9U42YiLULlhE1zkpKp41CxbNITzYdU6WJFjh/I6wYKVWXlaI3Ndco5XW8y/EY6yDiQUrUxhBgrg/9/D6hYnkFsVUPnZ25D5zm2Mzeow4CGVrfKvGrLYiG27lQn59G9VUvHQs9EsFavcl+srWjlMgWKE4UdwFgrXjfCE16T84p9z5Zv0UHGs3nV8tdMQWfYk2N08wGZMKVvv7MgYmeZYiWG0yThlHRhDCsVgcvxGMb+XTFawu/3x87W2fPt7OU0Jj5ApZxeD45ETPEp6D6Hwn/HQeC3xaw1w/107i50i92E8CU42zWTfTCVZwkSOC5FmSYE3lI3zGoxKfO0fhWCxdokPH3VWBjMlbYYV9SYDcN5guwdKoOXjj2OavVtS5yp3DkB7ne+pj0bM5tx+YlckEy1tCFxSllxTusR5JNroPuXeIYKXi8H1LyMdkghXiChL1DVe/wwTLg+LOFXLuHIbkbGc+xl432w/MyvQP3WUKsB+TewmibWxS6HdtcyxIJEoePsnG96G3V/PhxUGJ7igAHfMKwRKMxePEVoQrSIwYMWPG8YWiFkA+coUcjpEr/MA2fb4lhcIz2GcQp7qmzva6oT+ud/HixVkb/Weq62AGwXKgCy+LWV9sXTRayGSi2GOq2Pe8YlSJZY7t7LjJM76PPa9IfVEYO47kLbMqHmuXEggtjI0vail/ikBsvDF0i7u789KNFVgL+cwVck4UGJLnO+enY4xBPtVm249urd1j6wT/Vf3S6Ujy2ZgpjuQqjEEVVVa01kwoCn0Yer5L+/WJbSk5KOGEZM42NxCsocwSB61wBhb4EqlYsNT/FmTo8yYCxqVOwbJL+nVW8lLiqIl1CVbJdcrF5vhQbQlvmFcp9QkWAOCqBYIFAKgGCBYAoBogWACAaoBgAQCqAYIFAKgGCBYAoBogWACAaoBgAQCqAYIFAKgGCBYAoBogWACAShDi/+Bl61ShbDKfAAAAAElFTkSuQmCC</Object>
  <Object Id="idInvalidSigLnImg">iVBORw0KGgoAAAANSUhEUgAAASwAAACWCAYAAABkW7XSAAAABGdBTUEAALGPC/xhBQAAAAlwSFlzAAAOwgAADsIBFShKgAAAER5JREFUeF7tnVuvJUUVx8+H8MVEeVGf/RgeX33yOygo5mhAhIwXLtEgIDEHYVC8xABGjjNAVESOhvPAJRkgMngGSDhCCBqOIcQZZsZxpqxVl+66rKqu7t3du+vM/5dUZnf3qlWrutf67+ree5/ZEAAAUAkQLABANUCwAADVAMECAFQDBAsAUA0QLABANUCwAADVAMECAFQDBAsAUA0QLABANUCwAADVAMECAFQDBAsAUA0QLABANUCwAADVAMECAFQDBAsAUA0QLABANUCwAADVAMECAFQDBAsAUA0QrIWzu7UhNjaPiwOz3XIgjm/KY1u7ZhuAow8Ea+FAsABogWAtHAgWAC0QrIUDwQKgBYK1cMoFS29vHncsD46LzY0NsbW7K7bkvxumtTZtHzVOY7MlWhnsZ9PQjG22id2toJ8fFx3bojG8TuPHmLYBSweCtXBUca0oWBsbm8LuPji+6RSp6bO56fQzIhL6LbFhxk4LVhi/RB0P9o0dY9YGLB0I1sIZRbDcguREI1hlqDEDvyU2vQRLvW6FVBPOiRg3xrwNWDoQrIWjCmrlW0KzTXStciRsoRfY9BnbX+m1xAIybox5G7B0IFgLRxXUEREsV6QgWGAIEKyFowqbFSz9/KUViVg0tCisR7C4sVUfO3bfW8KC8Ve3AUsHgrV0zErFW71ItCD4Ba+KrxE3KWj0gHkWwUqP3cStxpU2zdjmgbcjxlbk/LEgWKAFglUDTbG7LVydSDw7Oq5FwavHiQQrHlv2tAKkmhzTG5swouXYqK812G3lH4IFWiBYoAO+0KciFpBpx4dg1QUEC3QAwQLLAYIFOoBggeUAwQIdXAWCZZ+ZsZ/GgiUBwQIAVAMECwBQDRAsAEA1QLAAANUAwQIAVAMECwBQDRAsAEA1QLAAANUAwQIAVAMECwBQDUdKsNg/WEcU/nkW9TMN9ucZmZ+HcL4TPyPxfgZiGzPeoDgKif7ki9lfPmb4J2GY892T1WMKYK+3buHfFSPmnPv4OTD+9VgyR0OwvATdkhfMuWKD/wCeS6JAzLjebjOeb2v6e38LijDJFow5uFBzOOeoPRe7wp6qYWPq+IeEo5ggJtXHicnzYa9NcB3mmfscObDi9aiA6gXLvjtz75yEOs5eeH1x3X79kiSdODomJzFVYTJ/cI9gjg1LVhdTBF5LjG+YvkBmiKnoXJo4nL7Tz10ySw70jKlCqhYsbpUU0ufC90sSnRysUKp38jaug4NsgCMlqwP5NP2toNuW6jp5gcwQE2dfsm/yuUvmyQEI1nJhLjJHnwvfK0nM7QWbHLljLuzt49BkZQjjUOeM7z9bgUwYE2fP7QtXwLPNnWPUHIBgLZTyC9Pnwg9LEgZXTG1CJhrncpw4ErZGIOLdQ8bsWyDTxsTZc/tmF6zZcgCCtUjUxSy8KukLHzMsSWKUn+jhKoNdXQS2o8QRrmQcOP/DxswUCDf+LDH5cD4mF6zMPCNGzYGRYlowFQoWXZTuW0FL+sLHjFEgNjFSHwJEMPZjxBEWpYe7AjTMUSDzxOTD+ViUYBGj5QAEa3HoZJMXzLQuYUhf+JjeSbK76xefSQrPjklGn9j3sGT1UT5SdkzyrlIg7NxSY0wekw/nY0zBKpr7bDnQ73rUSL0P3c0FaMWLX3WlL3xMcgWQSDjl24uBSxadROniipOsbxwxXQU91piZAolWTHPF1E3od/q5a9tlXY86qVewHCLhcASqj2DZZAgTy/XfHjoQzSfVKhlam2g8czxOJFPEYWL2ioMjk7gKPa53fOCYurDCQuAKdL6YuojEYPK5S2bKgV4xVciREKwWc2Fks4mhLnCpYBE2UbxGCWATK1d0Eke8vPwIRc22VGwrxdGeh1yL+g8cUxdJ0C8qjnljyhEJFjHp3A0z5UCvmCrjiAkWAOAoA8ECAFQDBAsAUA0QLABANUCwAADVAMECAFQDBAsAUA0QLABANUCwAADVAMGqgOS39aNvTtO3oM0xlwI79tvRsoXfpI7tEmNy32yfeA5EcXyl44JFAcFaOvbnGWGxm/2uoOjfmfE/OemyU4We+omIQYuBX9jsmNKL+umI/9skJWCeAE4xh5L4SscFiwOCtWja34yFYsIXWCwKveyyvzfjRIiIfWnh6C7+cedQHl/puGB5QLAWjF31HKcC8wQrVZxmf2Pbzy6vV/GqRBOOkRozpF9snXYrxxeOC5YIBGupqALUqwC1IvAKKb0a8G372G2KTSpYaW+b3y/lS+/nxzQiILdj/eoT2yp2ufh84vMMlgYEa5HoQrdFHhdSR9E1tzv97FxR0bd10iZcmYQFbR9eh4Kw6TxPimyIsefQM75Of2CJQLAWiBILRz1UIU1a7DzRQ2xz22X3aR9mZWbjbWwC39Et2wRzKImvjz+wOCBYS8O5FbSoQuojWKWriXA1EmJWJ+7Ki7CrL+3XrGxCwQo7hXYTziEb36rnBKwVCNbCUEVDBZ9ouu7CIrSEt0WldgkSguWjBaC1SQnC0NhWnEMU36r+wDqBYFUA986vhS28fYnFosyOtuNbIb1S6bhFUqLm2qQEYWhs5XYsUXwr+gNrBYJVAarAwnf+6JlQohAL7PR2UKxmdeXuC5+tSSO+yJmVGSt+I86BKI6vdFywOCBYFaCKibtVMcLQNv9b3g0ldpFNeCt4IHaPb6lCd20iMbCMGRvRaTdRfGBRQLAAANUAwQIAVAMECwBQDRAsAEA1QLAAANUAwQIAVAMECwBQDRAsAEA1QLAAANUAwQIAVAMECwBQDRAsAEA1QLAAANUAwQIAVAMECwBQDRAsAEA1QLAAANUAwQIAVAMECwBQDRAsAEA1QLAAANUAwQIAVAMECwBQDRAsAEA1QLAAANUAwQIAVAMEC4CK+dJ1N621zQ0EC4CK+drXv80KyRyNxp4bCBYAlXP27LlsO3fuI9U++ui8OH/hgmoXLlwc3M6fv6D8rQMIFgCgGiBYAFyFXLlypXdbAhAsAK5C6LaQuHjxv+Ifb7+rXtfAhIK1L3aOHRPHbNvZN/slh3ti2zm2vXdoDqT6HIq9bWe/d4wh6V+OsOP4OLYtnEMMMp7tPTm65nBv2+lr24604vD7arh9IYxNZj4++fPUb+6S/R3H/phoL4eMJ3X+m2NMLLblrl0E5URBrKCYt995V3z/zm31+rnnT6kH6MQHH3wovnvr3eK++38pHvzZw+KnDz0iHn70hHj5ldPq+BKYSLB0sraFpbd1nrqvCUpI2s71IZuUMISk/NNLWYCuGITbDk1x5wRG9m/HaeH6lvjjbTLzicicpx5zV9Bxz5dzfZSA8iKiRD0MTtmXXj8ffU4gWGPzn7PnxHe+d5c4/drr6mH8pUuXxHMvnBLXXX9L9GmgbTsn/mB6r4/ZbglV4lEiM8lLx7hVQ9OHCjFXXC49/MsDQVEGkK/kuB0xcX2z/gyhTZ/59DlP2bmHItlyeCi9q75cDFpMIyFk5lAEjbMj3xQgWJPwxJNPi0cePSneePMtcefd9yuxIh5/8k+sYFG7+dgPmtvJdTCrYKkEpyQMEpp9V5Y0fVTC0zutbZkELvavi4sryoaMwJDP3n2jfToGr/BDm+x8gv7F56lj7spPRmBUTNuRDcW1LQWGnXfG377sEx+jGGk//QvBmorX/v6GeOHFl9Rr98E6fX2Btt9//9/i5ONPeaJF37+6fPmysZyXmQTLSbpegmL6HMq0dTuQj1QBdPrXqwdb1PEqwSESGIstpgxc36Q/h9Cm+HxJOs9T4dyZMT3ouBxfCVTjg3zL67XPiNMAwaI3Kz1FCNZUWAFyX9vtELptvPX2HzU2P5QrsnUwi2BR8jUFVliAXp+INomVnSlA5bdPgef80OGEwPiFmmAdghWRK/bMsUBgvHMjx23Gd2M1Iqb9rihYjS+1kZkDWAVXoOxru536GsM3bry1sdvff9PsnY/JBUslt1twTPJSQbgCEPWJKC82IvTfkn5Wo3ALsqGwgLi+rL+A0KbXfEJysebmnuhnhMQVbIqFfOzvWHumLzMH5cuKoNt29rxVoNuS1+kq5pOPvSQ+/8y+uPbFA/X60ydeEffu/1MdO/PhefG5P++r/dQ++8TfxK/fai+MK1DuT3xynD59prG77Y57zd75mFCwzO1HlGVhobgJzvdR7/DuPmbV0ZL2H/nhCsmFEZji1Q3Tl90XEtnkzpdP7jz1nTv3pmHnTr4awVRjSAFrbAsFy4F/hmVJzxdoweLaF/76Orv/mt+eErec0SfTFSj72m7n6GM7NpMJliqQ8F3SFoxK4Ha/+27t2VNTfYyQNftzCS5J+I/9dLxrR+JBxVP4Th/1lST8eaulVD8n5tY+7J87Tz3nLomuh3Mt2r5d2xIVPwRrCqwQffHZN8Wly1fE84dnPYG68aV3jKUQJ9/5QFzz2Cnxsd+/rrZd0ekjQt/81h3FtmMz00N3AMAUWGEKye3/+IlX1WtXdOzrEhG69qs3F9uODQQLgIpxhcl9TO7u/5/zAJ32fWLnZfXaFR37OiVC9iH8e+/9q7G74abb1b45gWABUDElgiXvFBtKBSv1KeGP7/t5Y/f0M8+avfMBwQKgYqYUrFC0Tj7RfgP+y1/5ltk7LxAsACqGBOhTv9MCNKZgudBt4F33PODZvHr6jDk6L7MKlv7UacVPfLJfaZiRgXG0n7xlPhnr+FRNQ5+epWxyx4iuvjbGjk8S6Rw4tp3no2hehj62Q3Bi1x9+TjzeRJAAfebEK+r1WIL10C9+I37ywK/EPfc+KG646TbvGLU/PvUX1WcdzCNYKhlkcujMEPT72cFULlj6XHSIdlHxTCVYFubrCS5MjCTG3lc0QvqIQh/bIZB/9/pNPd5EuMLksopgpdr1W8fW/qdmphcs9U42YiLULlhE1zkpKp41CxbNITzYdU6WJFjh/I6wYKVWXlaI3Ndco5XW8y/EY6yDiQUrUxhBgrg/9/D6hYnkFsVUPnZ25D5zm2Mzeow4CGVrfKvGrLYiG27lQn59G9VUvHQs9EsFavcl+srWjlMgWKE4UdwFgrXjfCE16T84p9z5Zv0UHGs3nV8tdMQWfYk2N08wGZMKVvv7MgYmeZYiWG0yThlHRhDCsVgcvxGMb+XTFawu/3x87W2fPt7OU0Jj5ApZxeD45ETPEp6D6Hwn/HQeC3xaw1w/107i50i92E8CU42zWTfTCVZwkSOC5FmSYE3lI3zGoxKfO0fhWCxdokPH3VWBjMlbYYV9SYDcN5guwdKoOXjj2OavVtS5yp3DkB7ne+pj0bM5tx+YlckEy1tCFxSllxTusR5JNroPuXeIYKXi8H1LyMdkghXiChL1DVe/wwTLg+LOFXLuHIbkbGc+xl432w/MyvQP3WUKsB+TewmibWxS6HdtcyxIJEoePsnG96G3V/PhxUGJ7igAHfMKwRKMxePEVoQrSIwYMWPG8YWiFkA+coUcjpEr/MA2fb4lhcIz2GcQp7qmzva6oT+ud/HixVkb/Weq62AGwXKgCy+LWV9sXTRayGSi2GOq2Pe8YlSJZY7t7LjJM76PPa9IfVEYO47kLbMqHmuXEggtjI0vail/ikBsvDF0i7u789KNFVgL+cwVck4UGJLnO+enY4xBPtVm249urd1j6wT/Vf3S6Ujy2ZgpjuQqjEEVVVa01kwoCn0Yer5L+/WJbSk5KOGEZM42NxCsocwSB61wBhb4EqlYsNT/FmTo8yYCxqVOwbJL+nVW8lLiqIl1CVbJdcrF5vhQbQlvmFcp9QkWAOCqBYIFAKgGCBYAoBogWACAaoBgAQCqAYIFAKgGCBYAoBogWACAaoBgAQCqAYIFAKgGCBYAoBogWACAShDi/+Bl61ShbDKfAAAAAElFTkSuQmCC</Object>
  <Object>
    <xd:QualifyingProperties xmlns:xd="http://uri.etsi.org/01903/v1.3.2#" Target="#idPackageSignature">
      <xd:SignedProperties Id="idSignedProperties">
        <xd:SignedSignatureProperties>
          <xd:SigningTime>2025-03-17T08:10:53Z</xd:SigningTime>
          <xd:SigningCertificate>
            <xd:Cert>
              <xd:CertDigest>
                <DigestMethod Algorithm="http://www.w3.org/2001/04/xmlenc#sha256"/>
                <DigestValue>RaM64EZZd9+NQdPESNyQUZbmtf/8h43XgTZFVgh7m98=</DigestValue>
              </xd:CertDigest>
              <xd:IssuerSerial>
                <X509IssuerName>CN=CA of RoA, 2.5.4.5=#130131, O=EKENG CJSC, C=AM</X509IssuerName>
                <X509SerialNumber>748656187933642258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Created and approved this document</xd:Description>
            </xd:CommitmentTypeId>
            <xd:AllSignedDataObjects/>
            <xd:CommitmentTypeQualifiers>
              <xd:CommitmentTypeQualifier>XML Advanced Electronic Signature</xd:CommitmentTypeQualifier>
            </xd:CommitmentTypeQualifiers>
          </xd:CommitmentTypeIndication>
        </xd:SignedDataObjectProperties>
      </xd:SignedProperties>
      <xd:UnsignedProperties>
        <xd:UnsignedSignatureProperties>
          <xd:SignatureTimeStamp Id="TS-89c7644b-5b59-45df-ab30-99d25fe60c9a">
            <CanonicalizationMethod Algorithm="http://www.w3.org/2001/10/xml-exc-c14n#"/>
            <xd:EncapsulatedTimeStamp Id="ETS-89c7644b-5b59-45df-ab30-99d25fe60c9a">MIINNgYJKoZIhvcNAQcCoIINJzCCDSMCAQMxDzANBglghkgBZQMEAgEFADBoBgsqhkiG9w0BCRABBKBZBFcwVQIBAQYCKgMwMTANBglghkgBZQMEAgEFAAQg4UPzj0mzQeOJwDbfHMTx3JbZiJyaFISLmT6X2GgQJLACCHjwJPihv85tGA8yMDI1MDMxNzA3MTEyN1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1MDMxNzA3MTEyN1owKwYLKoZIhvcNAQkQAgwxHDAaMBgwFgQUqRkz6o2gsq1/srZCiFIVJLz3P90wLwYJKoZIhvcNAQkEMSIEINwQjJgKgCpqyD7L/fpYJGEEdy8GFmYXS8fyHtShK7UOMA0GCSqGSIb3DQEBAQUABIIBAJIhVeGGnNmDMtYW0jku684SJXiBqXl5YtggHNJUIOJr/ldDEuNKIXm26pSvi9YyDH7cDKpE0hQpqR2c5eqaegFUKnNHw9E9iidQffe30qRDBVWMSKrcmmUNN3cKKk8OmvFISKWmfAD0XcFWbE9jBaxeVRT4D0syS8DK0zkhWCjOkVZdoh79f7PEx/fxBx5mYRE34knyzLBbRaj+8WiiBW3rT2JKHUF4l2CYWr9FdREdWfGJNnzyikTvlIhhPJ2oo6rjAAQDDHoVnTS0SIaVZabdjkS2e1ClYx0P7BNAT2g4FmmQYhbJLhOPZY8yzExnefQKXJqcUs92EAQtf56uJ4k=</xd:EncapsulatedTimeStamp>
          </xd:SignatureTimeStamp>
          <xd:CompleteCertificateRefs>
            <xd:CertRefs>
              <xd:Cert>
                <xd:CertDigest>
                  <DigestMethod Algorithm="http://www.w3.org/2001/04/xmlenc#sha256"/>
                  <DigestValue>x/LJRZ3ogJB4OMf2GwTLCvwGjKDyWEvrphAs42T86Pw=</DigestValue>
                </xd:CertDigest>
                <xd:IssuerSerial>
                  <X509IssuerName>CN=National Root CA,2.5.4.5=#130131,O=Government of RoA,C=AM</X509IssuerName>
                  <X509SerialNumber>4096402352182172534</X509SerialNumber>
                </xd:IssuerSerial>
              </xd:Cert>
              <xd:Cert>
                <xd:CertDigest>
                  <DigestMethod Algorithm="http://www.w3.org/2001/04/xmlenc#sha256"/>
                  <DigestValue>xrSkCnqwqX1K955eo489UO2QWAWi6Pqq6VMQbAAukPM=</DigestValue>
                </xd:CertDigest>
                <xd:IssuerSerial>
                  <X509IssuerName>CN=CA of RoA,2.5.4.5=#130131,O=EKENG CJSC,C=AM</X509IssuerName>
                  <X509SerialNumber>6077906918351801761</X509SerialNumber>
                </xd:IssuerSerial>
              </xd:Cert>
              <xd:Cert>
                <xd:CertDigest>
                  <DigestMethod Algorithm="http://www.w3.org/2001/04/xmlenc#sha256"/>
                  <DigestValue>BWnGIWKuhYD32La5uhM80rQLD+vJDa12bfdFy5cFpj8=</DigestValue>
                </xd:CertDigest>
                <xd:IssuerSerial>
                  <X509IssuerName>CN=National Root CA,2.5.4.5=#130131,O=Government of RoA,C=AM</X509IssuerName>
                  <X509SerialNumber>5111483833049404803</X509SerialNumber>
                </xd:IssuerSerial>
              </xd:Cert>
              <xd:Cert>
                <xd:CertDigest>
                  <DigestMethod Algorithm="http://www.w3.org/2001/04/xmlenc#sha256"/>
                  <DigestValue>LKTqu40m5yjO43+USnKd5teyMQfAkH9SLwYG/H5wmEw=</DigestValue>
                </xd:CertDigest>
                <xd:IssuerSerial>
                  <X509IssuerName>CN=National Root CA,2.5.4.5=#130131,O=Government of RoA,C=AM</X509IssuerName>
                  <X509SerialNumber>7722167887210107497</X509SerialNumber>
                </xd:IssuerSerial>
              </xd:Cert>
            </xd:CertRefs>
          </xd:CompleteCertificateRefs>
          <xd:CompleteRevocationRefs>
            <xd:OCSPRefs>
              <xd:OCSPRef>
                <xd:OCSPIdentifier>
                  <xd:ResponderID>
                    <xd:ByKey>E35EmKatPvgLq0NQuaWcyEx+fWI=</xd:ByKey>
                  </xd:ResponderID>
                  <xd:ProducedAt>2025-03-17T07:11:28Z</xd:ProducedAt>
                </xd:OCSPIdentifier>
                <xd:DigestAlgAndValue>
                  <DigestMethod Algorithm="http://www.w3.org/2001/04/xmlenc#sha256"/>
                  <DigestValue>AQ91Gzb2hI1d/NWYqzHSC+iHtEHNlX/ofQV2FDLMFok=</DigestValue>
                </xd:DigestAlgAndValue>
              </xd:OCSPRef>
            </xd:OCSPRefs>
          </xd:CompleteRevocationRefs>
          <xd:SigAndRefsTimeStamp Id="TS-d16603e2-cbe7-4fbd-a1d1-df9bf564fd4b">
            <CanonicalizationMethod Algorithm="http://www.w3.org/2001/10/xml-exc-c14n#"/>
            <xd:EncapsulatedTimeStamp Id="ETS-d16603e2-cbe7-4fbd-a1d1-df9bf564fd4b">MIINNgYJKoZIhvcNAQcCoIINJzCCDSMCAQMxDzANBglghkgBZQMEAgEFADBoBgsqhkiG9w0BCRABBKBZBFcwVQIBAQYCKgMwMTANBglghkgBZQMEAgEFAAQggGDSB5xpU37qYPdr/4rOVwe6KGLJKVb5veU+rUmk0xcCCAj7az6hVC94GA8yMDI1MDMxNzA3MTEyOF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1MDMxNzA3MTEyOFowKwYLKoZIhvcNAQkQAgwxHDAaMBgwFgQUqRkz6o2gsq1/srZCiFIVJLz3P90wLwYJKoZIhvcNAQkEMSIEIJCbmXDXy1TJE0v7hDJSY3A+94i3eC2Jy+ijdD9sdi6RMA0GCSqGSIb3DQEBAQUABIIBAJ7BGn41K15N9o8Rl/ohRbEEwQYM5r5iY6FldCbTCZmpdnn1CDb1nsN5dhAdW2bPQMVdQb8tFmHsVjFvyDCEWY7PRFWVqeoR2LnzMDf4wb61hrZqwJ1x8+rXOuebN6BTahE/poGUUTmB89ujnIPFY9UiF+BOrq/DXNjfyN0lL2l4fKgqLK+Ef6CX4PREq+gNOH6O6z3f7FudgmRXqVga+obseQ6fhpnRIbL1YrcvCF7DcKPlHSopfbJfCdk7ugyDYHdBSkkHjZjFszaisqj48rTpogr3Hzy/zeL+20RLbbEtpEpPLFO7w9Nokbq0bPWsHfh+DlVLaGBUf+0KSY7IYXA=</xd:EncapsulatedTimeStamp>
          </xd:SigAndRefsTimeStamp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EiTCCAnGgAwIBAgIIVFkQI94/jaEwDQYJKoZIhvcNAQELBQAwQjELMAkGA1UEBhMCQU0xEzARBgNVBAoMCkVLRU5HIENKU0MxCjAIBgNVBAUTATExEjAQBgNVBAMMCUNBIG9mIFJvQTAeFw0yMzEwMjcwOTMyMDBaFw0yNzEwMjcwOTE4MjJaMD0xGTAXBgNVBAMMEE9DU1AgU2lnbmVyIDIwMTMxEzARBgNVBAoMCkVLRU5HIENKU0MxCzAJBgNVBAYTAkFNMIIBIjANBgkqhkiG9w0BAQEFAAOCAQ8AMIIBCgKCAQEAtXfphorCmKT+1ASdi2v2LujipwBXJr08pqeAiuED2hKNc0j9erQORQONUa1BaDjfK0CAJwL9jk1AhpUb+ZjxwX0N/2MOP2lDY/1cPeEszqoa6oSuMIGj+71xjIttObSpQo7mZNaXTuPSIM8fyH90xdT1VDB248UF375V2bZZB0yP97w5yQNOJELxcje1XZBHL7lU6xowmNBRGnsUjsWrfU+FKuF8dxiKK2vU5PNEFb23u5x9iCGR0DI8xfwG1P/U1suwyMLzgERUmtGph1AqwCxfS6wkscVvf87cg/80quMXBktoTgbPDTsxjaEV/vez94U8DgpzS463UzcMste1oQIDAQABo4GHMIGEMB0GA1UdDgQWBBQTfkSYpq0++AurQ1C5pZzITH59YjAMBgNVHRMBAf8EAjAAMB8GA1UdIwQYMBaAFOnq8e4kIi4N/23YzITGNIzfXbJ5MA8GCSsGAQUFBzABBQQCBQAwDgYDVR0PAQH/BAQDAgeAMBMGA1UdJQQMMAoGCCsGAQUFBwMJMA0GCSqGSIb3DQEBCwUAA4ICAQAlorCnFCRn4s3/rmj/D8Wb9cw/IIDkI3uADDfzc1/GMr85wLI0uoRZupeOp93TeDTA29bJ3ftAow0/UoLuYZqPNfd6n136Lx8rjNNgke1gx/vYh2Q4dNJGICMZIwdQKCxGcSNNGGz6cFzjI2Ji5F83l3/DluvY+7kvhsWnrHH9uSUyu2h3NQ5+06gmSeA1A3wN2Lp2FcK7ox82aeISbYUX31KNMiZRDlIY2XZf+M8D5Qks2eefFgsY8H/nYCZW+EgUrOj15TQSQ/MZ0CYE965VqDDIg7wd+CecOoneTdRmYbtjGQpnPfbJV6E7F36nR/bQ9K1xTCB/I8uLSlyvA5nuV3TqC5ECy4JNUTHcddwAe/gx4MBEO77bx/DcQTmoGaCJmLZzVpQmYC7Zc7q3TzdY4h+ByyuqL8ejPrp0el/Cqxp5xdvsitb2PEMfiP92st7iutCFTmGebCJgMbwcMaFwd4dibwOprQq4i3EGKRtyBPfLjMdOzylqI78zpf5u7ojcGB6JKPp1DdOmglmHVTnjitgT77iBP+3sj9o0T4xSYbOkwxgGc7PbVh2MI2+AX9IeWKWYiwjrXzBLERukDGJx0oX9jmday7dPUs7QJcJsbN88TjGrEAG5tuFucEm1YFadeSyw4uEKVxAK19Ej6jxtoOKFXuYCGXdiYCn4jt0+RA==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  <xd:EncapsulatedX509Certificate>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</xd:EncapsulatedX509Certificate>
          </xd:CertificateValues>
          <xd:RevocationValues>
            <xd:OCSPValues>
              <xd:EncapsulatedOCSPValue>MIIR0AoBAKCCEckwghHFBgkrBgEFBQcwAQEEghG2MIIRsjCBg6IWBBQTfkSYpq0++AurQ1C5pZzITH59YhgPMjAyNTAzMTcwNzExMjlaMFgwVjBBMAkGBSsOAwIaBQAEFOs8HBCw1oTvnETPtCz+0pEJxsacBBTp6vHuJCIuDf9t2MyExjSM312yeQIICmPC1hyuzhKAABgPMjAyNTAzMTcwNzExMjlaMA0GCSqGSIb3DQEBCwUAA4IBAQBTVGOtSokL/t5G0kIOl56OeI8I84hWBliaYp8YwUbVxtrl0OaN9ExrqytJKybgje52rC0PCw3mLE7EF2WlhHwNNBUB+96NGx6UwmdJBimkg3fCXwueaIaj+VljPSO38DY/vyzZvBEOKs9SkCItXbL3qyW3a07JqTCtdHzkSY+3fC7Jyz1OPysBfQH5fgyKPRWBU9iinSfKRvbPaaB4kdQ22HUiTy4qy9vN3ggsBrEaqSmow2144yudeB/I/RDNuaxGI/9rU++tnmIFyMh4tyPNL4H41jYegu1z4Svs16j8EbMqoko3RkssB8id1W3c9AkUa86UfPRKBYMj5uookXryoIIQFDCCEBAwggSJMIICcaADAgECAghUWRAj3j+NoTANBgkqhkiG9w0BAQsFADBCMQswCQYDVQQGEwJBTTETMBEGA1UECgwKRUtFTkcgQ0pTQzEKMAgGA1UEBRMBMTESMBAGA1UEAwwJQ0Egb2YgUm9BMB4XDTIzMTAyNzA5MzIwMFoXDTI3MTAyNzA5MTgyMlowPTEZMBcGA1UEAwwQT0NTUCBTaWduZXIgMjAxMzETMBEGA1UECgwKRUtFTkcgQ0pTQzELMAkGA1UEBhMCQU0wggEiMA0GCSqGSIb3DQEBAQUAA4IBDwAwggEKAoIBAQC1d+mGisKYpP7UBJ2La/Yu6OKnAFcmvTymp4CK4QPaEo1zSP16tA5FA41RrUFoON8rQIAnAv2OTUCGlRv5mPHBfQ3/Yw4/aUNj/Vw94SzOqhrqhK4wgaP7vXGMi205tKlCjuZk1pdO49Igzx/If3TF1PVUMHbjxQXfvlXZtlkHTI/3vDnJA04kQvFyN7VdkEcvuVTrGjCY0FEaexSOxat9T4Uq4Xx3GIora9Tk80QVvbe7nH2IIZHQMjzF/AbU/9TWy7DIwvOARFSa0amHUCrALF9LrCSxxW9/ztyD/zSq4xcGS2hOBs8NOzGNoRX+97P3hTwOCnNLjrdTNwyy17WhAgMBAAGjgYcwgYQwHQYDVR0OBBYEFBN+RJimrT74C6tDULmlnMhMfn1iMAwGA1UdEwEB/wQCMAAwHwYDVR0jBBgwFoAU6erx7iQiLg3/bdjMhMY0jN9dsnkwDwYJKwYBBQUHMAEFBAIFADAOBgNVHQ8BAf8EBAMCB4AwEwYDVR0lBAwwCgYIKwYBBQUHAwkwDQYJKoZIhvcNAQELBQADggIBACWisKcUJGfizf+uaP8PxZv1zD8ggOQje4AMN/NzX8YyvznAsjS6hFm6l46n3dN4NMDb1snd+0CjDT9Sgu5hmo8193qfXfovHyuM02CR7WDH+9iHZDh00kYgIxkjB1AoLEZxI00YbPpwXOMjYmLkXzeXf8OW69j7uS+Gxaescf25JTK7aHc1Dn7TqCZJ4DUDfA3YunYVwrujHzZp4hJthRffUo0yJlEOUhjZdl/4zwPlCSzZ558WCxjwf+dgJlb4SBSs6PXlNBJD8xnQJgT3rlWoMMiDvB34J5w6id5N1GZhu2MZCmc99slXoTsXfqdH9tD0rXFMIH8jy4tKXK8Dme5XdOoLkQLLgk1RMdx13AB7+DHgwEQ7vtvH8NxBOagZoImYtnNWlCZgLtlzurdPN1jiH4HLK6ovx6M+unR6X8KrGnnF2+yK1vY8Qx+I/3ay3uK60IVOYZ5sImAxvBwxoXB3h2JvA6mtCriLcQYpG3IE98uMx07PKWojvzOl/m7uiNwYHoko+nUN06aCWYdVOeOK2BPvuIE/7eyP2jRPjFJhs6TDGAZzs9tWHYwjb4Bf0h5YpZiLCOtfMEsRG6QMYnHShf2OZ1rLt09SztAlwmxs3zxOMasQAbm24W5wSbVgVp15LLDi4QpXEArX0SPqPG2g4oVe5gIZd2JgKfiO3T5E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OCSPValue>
            </xd:OCSPValues>
          </xd:Revocation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fooxx0q0yHUYAqrBlwivWnCFdQg1VhnljGAdFIIcNws=</DigestValue>
    </Reference>
    <Reference Type="http://www.w3.org/2000/09/xmldsig#Object" URI="#idOfficeObject">
      <DigestMethod Algorithm="http://www.w3.org/2001/04/xmlenc#sha256"/>
      <DigestValue>V8F212xaGLMx7MvhCb5T+z3M429CewYrSw670Y9K0xI=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Mid0zSbMb3aVo6rCjeW3Ks10zlhlbX41FwZnjysk5RE=</DigestValue>
    </Reference>
    <Reference Type="http://www.w3.org/2000/09/xmldsig#Object" URI="#idValidSigLnImg">
      <DigestMethod Algorithm="http://www.w3.org/2001/04/xmlenc#sha256"/>
      <DigestValue>NsQhxjW+8RfuL8QmJlL25rw6sVttZdn9KkPh0zhm6Ns=</DigestValue>
    </Reference>
    <Reference Type="http://www.w3.org/2000/09/xmldsig#Object" URI="#idInvalidSigLnImg">
      <DigestMethod Algorithm="http://www.w3.org/2001/04/xmlenc#sha256"/>
      <DigestValue>TmdgMXQ3Ty1oujslOP+JmQIzE4t2lGZp/0rPUqcOxcY=</DigestValue>
    </Reference>
  </SignedInfo>
  <SignatureValue>cc8xP4PGVZ2M+wN4s9XlzKOGAy9Besfneq/tRHyIK2LGHUUC+Voma5UMuyaaG/GpqyKxtpFM+XBg
uW5DELWtRSLpdZ08+MFLs3EYARgdOLHLEQKlt44oH69Zski2auF1FtwgJ+zH8ojoG/ysR4CxT7sl
7Jnft9LbiLkXuPxJzqkrEk749TIW94z/c1BPnOA0Nh1d9ELKjOzaRGRwOcGiF5Qd9FLxb2/JR6lb
FEBQVOnMOWZkL5lfVoV2d0MemTS9bhMolO6apzGAP+223y1JamiuzADTJRD+R1PtfnSTHFCWZPDY
BUg+CzhKE8zcbcJa5Pcw5rqLut3vjC+rb7nhbA==</SignatureValue>
  <KeyInfo>
    <X509Data>
      <X509Certificate>MIIFTDCCAzSgAwIBAgIIZeE7VkqiEOIwDQYJKoZIhvcNAQELBQAwQjELMAkGA1UEBhMCQU0xEzARBgNVBAoMCkVLRU5HIENKU0MxCjAIBgNVBAUTATExEjAQBgNVBAMMCUNBIG9mIFJvQTAeFw0xOTA3MzAwNjE3MDBaFw0yNzEwMjcwOTE4MjJaMIGEMQswCQYDVQQGEwJBTTEdMBsGA1UEBAwU1L/Uu9WQ1LHUv9WI1Y3VhdSx1YYxFzAVBgNVBCoMDtS81YjVktWN1LvVhtS1MRYwFAYDVQQFEw0xMDhhYTQ4YzY1MWNhMSUwIwYDVQQDDBxLSVJBS09TWUFOIExVU0lORSA4MDA4NzAwMDQxMIIBIjANBgkqhkiG9w0BAQEFAAOCAQ8AMIIBCgKCAQEAnPeNUibc5bZqVjMrfE22wHs8UozQgSJzeFIbV5a2Yf6k2qRd2P6DhJ2XCMrdGUd7GuojMCaIiBVU+3j18A7qA7doxDLLZn5iA6HgXAVnw7ds1swQ9KYSl7FpTWvdnth1SSbYwZBH/JplG/NLCZfT785zITq5NSJRSYCG1Ynzc5aBzjhZzFaN0WwJTicOk4DOqV6JU73kejq2PeQx226gLPHhcogka6iOE6pydjC/uLvpe+Iy0HFGxJmixp5CA3bAg4eMCoGVMHtUwxQpsqjNN2m4Tk/atQbwt4Zgd8AQw2Gfa9As06StzQzTWtOf32mkcEg6PEx8BCRY/GLj1k0W7QIDAQABo4IBATCB/jAzBggrBgEFBQcBAQQnMCUwIwYIKwYBBQUHMAGGF2h0dHA6Ly9vY3NwLnBraS5hbS9vY3NwMB0GA1UdDgQWBBTkp/ykfEHgj8CHn/YulW7XEmLvpTAMBgNVHRMBAf8EAjAAMB8GA1UdIwQYMBaAFOnq8e4kIi4N/23YzITGNIzfXbJ5MDIGA1UdIAQrMCkwJwYEVR0gADAfMB0GCCsGAQUFBwIBFhF3d3cucGtpLmFtL3BvbGljeTA1BgNVHR8ELjAsMCqgKKAmhiRodHRwOi8vY3JsLnBraS5hbS9jaXRpemVuY2FfMjAxMy5jcmwwDgYDVR0PAQH/BAQDAgSwMA0GCSqGSIb3DQEBCwUAA4ICAQAAyLsqkl8k6N0MG5F+8ef5Ead3u6k8BJWI0NXmwg3dZcmbTWNNtNs6zIDeYHOM6ffFZTdzk7Uzt/zYQJesyiMPp1z98b+vU0EJTGZv+34VfcwjHucSL5VnQDLsTMyEI0sLpaHRQMhqiP1DL7a+xTmWdAFmYrc4Vl+g4rviUW2AXEzIosvmp8/kOlmTJweoO3EJK6sdgjlsz2UAYI7XtCyg43KWKZKCzpe1/JvC6CGhCmNya/S//XPkyUkahgD+oaDpKA8VrZWvEFbhptaV5wvS+uLaghnyKYIjJ3ji5VOKystUF/nrD+fZKrmc4Rqx5wk/imw8ExtSFgP4mzhyQDzr/tAzm8Xkj2o770NAkXbZPd0DJ05UingUp2KCIqhm+5/DUodce6QQg4lSuq9HpGLiaofPMP/zRD+OVGsAH8MO19Tdafxz+pzv+BQ9FYnprQy+Ejm7S64SfIRbOT5lZL9Gvbx4zzH2wLC6fY1+3Zlttv9JPlI32oBn07+jTaUVhOu55bKTrWZ52T8kHGnMJEPIWVe8heAgygiZ0DbEQGBaGmRHO5ds0sPogXadozJDnwedDr1brPT8Ac0z37i/TwBjdPTF9UEJQkFSpZrmlEqcpgX08tgsigAe+EOmY8D6NEvbaFb7ErsMyzz6r1bC+j3rhUwHxS6awRp7hOb/Q5KqR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nqjYDkL/9Orp7PL03wfmOt9QZLjQ/EWa19Tmbj5ev3M=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pkZDse2K/aiKivjhI2LGbQK7NOu0ofulYX4KPY7MEcE=</DigestValue>
      </Reference>
      <Reference URI="/xl/media/image1.emf?ContentType=image/x-emf">
        <DigestMethod Algorithm="http://www.w3.org/2001/04/xmlenc#sha256"/>
        <DigestValue>GGpmMSkKTZmaTs0wKX2e26Qa5SAW7f0rhci9u9KCL6c=</DigestValue>
      </Reference>
      <Reference URI="/xl/media/image2.emf?ContentType=image/x-emf">
        <DigestMethod Algorithm="http://www.w3.org/2001/04/xmlenc#sha256"/>
        <DigestValue>0q3g9SeSGIC8VPqFeM7B0M2A/GkTUcbKXLTnSRQ+j+g=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8Tyd0aOQ+p/kvhc8it5VhWkZqvzolIbjcDgzHn7jUqk=</DigestValue>
      </Reference>
      <Reference URI="/xl/styles.xml?ContentType=application/vnd.openxmlformats-officedocument.spreadsheetml.styles+xml">
        <DigestMethod Algorithm="http://www.w3.org/2001/04/xmlenc#sha256"/>
        <DigestValue>bPxZpr3/5WhVjfDEOkOKVqwHb8N71baRZTJlXNB3Sxo=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hdV6txta/Jjogcy6q2nmlqhGDeU7RAD8juPN/rhXg58=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Eev8mR0KzKKedYuPigajcmuRarl/CFzJtyN+s7ufG+w=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2025-03-17T11:14:23Z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{A71616B7-AA85-4D9D-A8E9-24329BC9C284}</SetupID>
          <SignatureText>Լուսինե Կիրակոսյան 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2025-03-17T11:14:23Z</xd:SigningTime>
          <xd:SigningCertificate>
            <xd:Cert>
              <xd:CertDigest>
                <DigestMethod Algorithm="http://www.w3.org/2001/04/xmlenc#sha256"/>
                <DigestValue>tNn32lqxXXKq/O39vNyfPPoEqlUAe+Kz5/8Rw5Z+how=</DigestValue>
              </xd:CertDigest>
              <xd:IssuerSerial>
                <X509IssuerName>CN=CA of RoA, SERIALNUMBER=1, O=EKENG CJSC, C=AM</X509IssuerName>
                <X509SerialNumber>7341214109395980514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BzGwAAtQ0AACBFTUYAAAEAZBkAAJoAAAAGAAAAAAAAAAAAAAAAAAAAgAcAADgEAAAPAgAAKAEAAAAAAAAAAAAAAAAAAJgKCABAh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sMWvA9BerXcI4rwDpq2CcwAAAAACAAAATMavAwDGrwNIyK8DAAAAAKOhy3foAMt2QAAAAAAAAAAAAAAAAAAAAAAAAAAAAAAAAAAAAAAAAAAAAAAAAAAAAAAAAAAAAAAAAAAAAAAAAAAAAAAAAAAAAOjGrwMAAAAAwBZNFgAAFACwFk0WcIfMdkS8gnPsxq8DkMavAwAAAAAAAMt2iQAAAAAAAgCIxq8DiMavA4jGrwPNbMkguMavAy2We3cAAK13rMavAwAAAAC0xq8DAAAAAI0b03IAAK13AAAAABMAFACmrYJz0F6td8zGrwME+LF3AAAAAAAAAADoxK53ZHYACAAAAAAlAAAADAAAAAEAAAAYAAAADAAAAAAAAAASAAAADAAAAAEAAAAeAAAAGAAAAL8AAAAEAAAA9wAAABEAAAAlAAAADAAAAAEAAABUAAAAiAAAAMAAAAAEAAAA9QAAABAAAAABAAAAVZXbQV9C20HAAAAABAAAAAoAAABMAAAAAAAAAAAAAAAAAAAA//////////9gAAAAMQA3AC4AMAAzAC4AMgAwADIANQAGAAAABgAAAAMAAAAGAAAABgAAAAMAAAAGAAAABgAAAAYAAAAGAAAASwAAAEAAAAAwAAAABQAAACAAAAABAAAAAQAAABAAAAAAAAAAAAAAAAABAACAAAAAAAAAAAAAAAAAAQAAgAAAAFIAAABwAQAAAgAAABAAAAAHAAAAAAAAAAAAAAC8AgAAAAAAzAECAiJTAHkAcwB0AGUAbQAAAAAAAAAAAAAAAAAAAAAAAAAAAAAAAAAAAAAAAAAAAAAAAAAAAAAAAAAAAAAAAAAAAAAAAAAAAOxpz3cJAAAA+PK8AwAAAAAI4rwDCOK8A3ytgnMAAAAAjRvTcgkAAAAAAAAAAAAAAAAAAAAAAAAAwOa8AwAAAAAAAAAAAAAAAAAAAAAAAAAAAAAAAAAAAAAAAAAAAAAAAAAAAAAAAAAAAAAAAAAAAAAAAAAAAAAAAPAHrgMAAMggdGbZd+QIrgPY1Mt3COK8A40b03IAAAAA6NXLd///AAAAAAAAy9bLd8vWy3cUCa4DGAmuA3ytgnMAAAAAAAAAAAcAAAAAAAAA0fl6dwkAAAAHAAAATAmuA0wJrgMAAgAA/P///wEAAAAAAAAAAAAAAAAAAAAAAAAA6MSu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C5AwIAAAAGAAAABQAAAAAAuQPMAbkDAAAAACAAAAAkILkDAAAAAAAAvAMgILkDTGd2BuT6rQOuYMt3AAAAAK5gy3cAAAAAAAAAACAAAAAUAAAACPbEGgD7rQP5NpJzAAC8AwAAAAAgAAAACN/JGqAPAAB8/60DYMf9BQAAAAABAAAAY3b/BScuRCoDAAAAA3b/BdSFlBrQrakasEB2BhsqRCoI38kadPutAwAAAAD/////gPutAyOMBgYAAAAAAAAAANH5encBAAAABgAAAHj8rQN4/K0DAAIAAPz///8BAAAAAAAAAAAAAAAAAAAAAAAAAAAAAAAAAAAAZHYACAAAAAAlAAAADAAAAAMAAAAYAAAADAAAAAAAAAASAAAADAAAAAEAAAAWAAAADAAAAAgAAABUAAAAVAAAAAoAAAAnAAAAHgAAAEoAAAABAAAAVZXbQV9C20EKAAAASwAAAAEAAABMAAAABAAAAAkAAAAnAAAAIAAAAEsAAABQAAAAWAAN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PAAAARwAAACkAAAAzAAAApwAAABUAAAAhAPAAAAAAAAAAAAAAAIA/AAAAAAAAAAAAAIA/AAAAAAAAAAAAAAAAAAAAAAAAAAAAAAAAAAAAAAAAAAAlAAAADAAAAAAAAIAoAAAADAAAAAQAAABSAAAAcAEAAAQAAADw////AAAAAAAAAAAAAAAAkAEAAAAAAAEAAAAAcwBlAGcAbwBlACAAdQBpAAAAAAAAAAAAAAAAAAAAAAAAAAAAAAAAAAAAAAAAAAAAAAAAAAAAAAAAAAAAAAAAAAAArQMgDQCEAAAAAOmXJERE+60DQivbcnh3+QYAC0oWCypEKgIAAAAE/a0DKHAZBv////8Q/a0DsGIEBkssRCotAAAA6AGuA4heBAZ4d/kGAAAAAAAAAAAAAABAOOrEGgAAAEIB+60DoFi3GgEAAABw/a0D+J2nGgAAAABs/a0DAAAAACAAAAAAAAAA2F7sAAgAAAAHAAAAAAtKFty07RkBAAAAOOoAAIz+rQCM/q0D97wABgjLHBYJAAAA1y9EKgAAAAAJAAAAAAAAANH5encAAAAACQAAAAz9rQMM/a0DAAIAAPz///8BAAAAAAAAAAAAAAAAAAAAAAAAAOjErndkdgAIAAAAACUAAAAMAAAABAAAABgAAAAMAAAAAAAAABIAAAAMAAAAAQAAAB4AAAAYAAAAKQAAADMAAADQAAAASAAAACUAAAAMAAAABAAAAFQAAADAAAAAKgAAADMAAADOAAAARwAAAAEAAABVldtBX0LbQSoAAAAzAAAAEwAAAEwAAAAAAAAAAAAAAAAAAAD//////////3QAAAA8BXgFggV9BWsFdgVlBSAAPwVrBYAFYQVvBXgFfQV1BWEFdgUgAGUACQAAAAkAAAAGAAAACQAAAAkAAAAJAAAACQAAAAQAAAALAAAACQAAAAkAAAAOAAAACQAAAAkAAAAJAAAABAAAAA4AAAAJAAAAB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FWV20FfQttBCgAAAHAAAAAnAAAATAAAAAQAAAAJAAAAcAAAAPMAAAB9AAAAnAAAAB8EPgQ0BD8EOARBBDAEPQQ+BDoAIABLAEkAUgBBAEsATwBTAFkAQQBOACAATABVAFMASQBOAEUAIAA4ADAAMAA4ADcAMAAwADAANAAxAHcACAAAAAcAAAAGAAAABwAAAAcAAAAFAAAABgAAAAcAAAAHAAAAAwAAAAMAAAAGAAAAAwAAAAcAAAAHAAAABgAAAAkAAAAGAAAABQAAAAcAAAAIAAAAAwAAAAUAAAAIAAAABgAAAAMAAAAIAAAABgAAAAMAAAAGAAAABgAAAAYAAAAGAAAABgAAAAYAAAAGAAAABgAAAAYAAAAGAAAAFgAAAAwAAAAAAAAAJQAAAAwAAAACAAAADgAAABQAAAAAAAAAEAAAABQAAAA=</Object>
  <Object Id="idInvalidSigLnImg">AQAAAGwAAAAAAAAAAAAAAP8AAAB/AAAAAAAAAAAAAABzGwAAtQ0AACBFTUYAAAEABB8AAKEAAAAGAAAAAAAAAAAAAAAAAAAAgAcAADgEAAAPAgAAKAEAAAAAAAAAAAAAAAAAAJgKCABAh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tQAAABAAAAAiAAAABAAAAJQAAAANAAAAIQDwAAAAAAAAAAAAAACAPwAAAAAAAAAAAACAPwAAAAAAAAAAAAAAAAAAAAAAAAAAAAAAAAAAAAAAAAAAJQAAAAwAAAAAAACAKAAAAAwAAAABAAAAUgAAAHABAAABAAAA9f///wAAAAAAAAAAAAAAAJABAAAAAAABAAAAAHMAZQBnAG8AZQAgAHUAaQAAAAAAAAAAAAAAAAAAAAAAAAAAAAAAAAAAAAAAAAAAAAAAAAAAAAAAAAAAAAAAAAAAAAAAsMWvA9BerXcI4rwDpq2CcwAAAAACAAAATMavAwDGrwNIyK8DAAAAAKOhy3foAMt2QAAAAAAAAAAAAAAAAAAAAAAAAAAAAAAAAAAAAAAAAAAAAAAAAAAAAAAAAAAAAAAAAAAAAAAAAAAAAAAAAAAAAOjGrwMAAAAAwBZNFgAAFACwFk0WcIfMdkS8gnPsxq8DkMavAwAAAAAAAMt2iQAAAAAAAgCIxq8DiMavA4jGrwPNbMkguMavAy2We3cAAK13rMavAwAAAAC0xq8DAAAAAI0b03IAAK13AAAAABMAFACmrYJz0F6td8zGrwME+LF3AAAAAAAAAADoxK53ZHYACAAAAAAlAAAADAAAAAEAAAAYAAAADAAAAP8AAAASAAAADAAAAAEAAAAeAAAAGAAAACIAAAAEAAAAtgAAABEAAAAlAAAADAAAAAEAAABUAAAA3AAAACMAAAAEAAAAtAAAABAAAAABAAAAVZXbQV9C20EjAAAABAAAABgAAABMAAAAAAAAAAAAAAAAAAAA//////////98AAAAHQQ1BDQENQQ5BEEEQgQyBDgEQgQ1BDsETAQ9BDAETwQgAD8EPgQ0BD8EOARBBEwECAAAAAYAAAAGAAAABgAAAAcAAAAFAAAABQAAAAYAAAAHAAAABQAAAAYAAAAGAAAABgAAAAcAAAAGAAAABgAAAAMAAAAHAAAABwAAAAYAAAAHAAAABwAAAAUAAAAGAAAASwAAAEAAAAAwAAAABQAAACAAAAABAAAAAQAAABAAAAAAAAAAAAAAAAABAACAAAAAAAAAAAAAAAAAAQAAgAAAAFIAAABwAQAAAgAAABAAAAAHAAAAAAAAAAAAAAC8AgAAAAAAzAECAiJTAHkAcwB0AGUAbQAAAAAAAAAAAAAAAAAAAAAAAAAAAAAAAAAAAAAAAAAAAAAAAAAAAAAAAAAAAAAAAAAAAAAAAAAAAOxpz3cJAAAA+PK8AwAAAAAI4rwDCOK8A3ytgnMAAAAAjRvTcgkAAAAAAAAAAAAAAAAAAAAAAAAAwOa8AwAAAAAAAAAAAAAAAAAAAAAAAAAAAAAAAAAAAAAAAAAAAAAAAAAAAAAAAAAAAAAAAAAAAAAAAAAAAAAAAPAHrgMAAMggdGbZd+QIrgPY1Mt3COK8A40b03IAAAAA6NXLd///AAAAAAAAy9bLd8vWy3cUCa4DGAmuA3ytgnMAAAAAAAAAAAcAAAAAAAAA0fl6dwkAAAAHAAAATAmuA0wJrgMAAgAA/P///wEAAAAAAAAAAAAAAAAAAAAAAAAA6MSu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C5AwIAAAAGAAAABQAAAAAAuQPMAbkDAAAAACAAAAAkILkDAAAAAAAAvAMgILkDTGd2BuT6rQOuYMt3AAAAAK5gy3cAAAAAAAAAACAAAAAUAAAACPbEGgD7rQP5NpJzAAC8AwAAAAAgAAAACN/JGqAPAAB8/60DYMf9BQAAAAABAAAAY3b/BScuRCoDAAAAA3b/BdSFlBrQrakasEB2BhsqRCoI38kadPutAwAAAAD/////gPutAyOMBgYAAAAAAAAAANH5encBAAAABgAAAHj8rQN4/K0DAAIAAPz///8BAAAAAAAAAAAAAAAAAAAAAAAAAAAAAAAAAAAAZHYACAAAAAAlAAAADAAAAAMAAAAYAAAADAAAAAAAAAASAAAADAAAAAEAAAAWAAAADAAAAAgAAABUAAAAVAAAAAoAAAAnAAAAHgAAAEoAAAABAAAAVZXbQV9C20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PAAAARwAAACkAAAAzAAAApwAAABUAAAAhAPAAAAAAAAAAAAAAAIA/AAAAAAAAAAAAAIA/AAAAAAAAAAAAAAAAAAAAAAAAAAAAAAAAAAAAAAAAAAAlAAAADAAAAAAAAIAoAAAADAAAAAQAAABSAAAAcAEAAAQAAADw////AAAAAAAAAAAAAAAAkAEAAAAAAAEAAAAAcwBlAGcAbwBlACAAdQBpAAAAAAAAAAAAAAAAAAAAAAAAAAAAAAAAAAAAAAAAAAAAAAAAAAAAAAAAAAAAAAAAAAAArQMgDQCEAAAAAOmXJERE+60DQivbcnh3+QYAC0oWCypEKgIAAAAE/a0DKHAZBv////8Q/a0DsGIEBkssRCotAAAA6AGuA4heBAZ4d/kGAAAAAAAAAAAAAABAOOrEGgAAAEIB+60DoFi3GgEAAABw/a0D+J2nGgAAAABs/a0DAAAAACAAAAAAAAAA2F7sAAgAAAAHAAAAAAtKFty07RkBAAAAOOoAAIz+rQCM/q0D97wABgjLHBYJAAAA1y9EKgAAAAAJAAAAAAAAANH5encAAAAACQAAAAz9rQMM/a0DAAIAAPz///8BAAAAAAAAAAAAAAAAAAAAAAAAAOjErndkdgAIAAAAACUAAAAMAAAABAAAABgAAAAMAAAAAAAAABIAAAAMAAAAAQAAAB4AAAAYAAAAKQAAADMAAADQAAAASAAAACUAAAAMAAAABAAAAFQAAADAAAAAKgAAADMAAADOAAAARwAAAAEAAABVldtBX0LbQSoAAAAzAAAAEwAAAEwAAAAAAAAAAAAAAAAAAAD//////////3QAAAA8BXgFggV9BWsFdgVlBSAAPwVrBYAFYQVvBXgFfQV1BWEFdgUgAAAACQAAAAkAAAAGAAAACQAAAAkAAAAJAAAACQAAAAQAAAALAAAACQAAAAkAAAAOAAAACQAAAAkAAAAJAAAABAAAAA4AAAAJAAAAB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FWV20FfQttBCgAAAHAAAAAnAAAATAAAAAQAAAAJAAAAcAAAAPMAAAB9AAAAnAAAAB8EPgQ0BD8EOARBBDAEPQQ+BDoAIABLAEkAUgBBAEsATwBTAFkAQQBOACAATABVAFMASQBOAEUAIAA4ADAAMAA4ADcAMAAwADAANAAxAAAACAAAAAcAAAAGAAAABwAAAAcAAAAFAAAABgAAAAcAAAAHAAAAAwAAAAMAAAAGAAAAAwAAAAcAAAAHAAAABgAAAAkAAAAGAAAABQAAAAcAAAAIAAAAAwAAAAUAAAAIAAAABgAAAAMAAAAIAAAABg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2018-07-20T13:50:31Z</dcterms:created>
  <dc:creator>Marine Shishyan</dc:creator>
  <cp:lastModifiedBy>admin</cp:lastModifiedBy>
  <cp:lastPrinted>2023-01-13T08:02:00Z</cp:lastPrinted>
  <dcterms:modified xsi:type="dcterms:W3CDTF">2025-03-17T08:12:19Z</dcterms:modified>
</cp:coreProperties>
</file>